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EE19D07E-DA1C-4EB0-B0F6-2278B4E6F3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</sheets>
  <definedNames>
    <definedName name="_xlnm._FilterDatabase" localSheetId="0" hidden="1">տեղային!$C$1:$C$214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  <c r="G174" i="5"/>
  <c r="G155" i="5"/>
  <c r="G175" i="5" s="1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54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28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95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79" i="5"/>
  <c r="G65" i="5"/>
  <c r="G66" i="5"/>
  <c r="G67" i="5"/>
  <c r="G68" i="5"/>
  <c r="G69" i="5"/>
  <c r="G70" i="5"/>
  <c r="G71" i="5"/>
  <c r="G72" i="5"/>
  <c r="G73" i="5"/>
  <c r="G74" i="5"/>
  <c r="G75" i="5"/>
  <c r="G76" i="5"/>
  <c r="G64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46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29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12" i="5"/>
  <c r="G44" i="5" l="1"/>
  <c r="G176" i="5" s="1"/>
  <c r="G177" i="5" s="1"/>
  <c r="G62" i="5"/>
  <c r="G151" i="5"/>
  <c r="G77" i="5"/>
  <c r="G125" i="5"/>
  <c r="G27" i="5"/>
  <c r="G93" i="5"/>
  <c r="XES152" i="5"/>
  <c r="XFD152" i="5" s="1"/>
  <c r="H170" i="5"/>
  <c r="H175" i="5" s="1"/>
  <c r="H11" i="5"/>
  <c r="H24" i="5"/>
  <c r="H25" i="5" l="1"/>
  <c r="H172" i="5"/>
  <c r="H14" i="5"/>
</calcChain>
</file>

<file path=xl/sharedStrings.xml><?xml version="1.0" encoding="utf-8"?>
<sst xmlns="http://schemas.openxmlformats.org/spreadsheetml/2006/main" count="470" uniqueCount="179">
  <si>
    <t>N</t>
  </si>
  <si>
    <t>Աշխատանքի անվանումը</t>
  </si>
  <si>
    <t>Չափման միավորը</t>
  </si>
  <si>
    <t>քանակը</t>
  </si>
  <si>
    <t>Հիմնավորում</t>
  </si>
  <si>
    <t>Տեղային նախահաշիվ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</si>
  <si>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</si>
  <si>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</si>
  <si>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</si>
  <si>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</si>
  <si>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</si>
  <si>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</si>
  <si>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մ</t>
  </si>
  <si>
    <t>լ</t>
  </si>
  <si>
    <t>Ընդամենը գին</t>
  </si>
  <si>
    <t>Ընդամենը</t>
  </si>
  <si>
    <t>N 1 սենյակի (լսարան) շինմոնտաժային աշխատանքների ծավալները</t>
  </si>
  <si>
    <t>Պատերի համատարած մածիկապատում և հղկում F = 35,12 + 2,8</t>
  </si>
  <si>
    <t xml:space="preserve">Առաստաղի համատարած մածիկապատում և հղկում      </t>
  </si>
  <si>
    <t>N 2 աշխատասենյակի շինմոնտաժային աշխատանքների ծավալները</t>
  </si>
  <si>
    <t>Պատուհանների թեքությունների մաքրում նախկին ներկից  F = 0,25 x 1,6 + 2 x 2 x 0,25</t>
  </si>
  <si>
    <t>Պատուհանի վրա ճաղավանդակի տեղադրում (1,6 x 2,0) մ, մեկ հատ ճաղավանդակի ներկում՝ երկու շերտ</t>
  </si>
  <si>
    <t xml:space="preserve">էլեկտրական լարերի անցկացում պատերի վրա պլաստմասե կորոբներով  F = 6 մմ2   </t>
  </si>
  <si>
    <t>Առաստաղի վրա պլաֆոնների տեղադրում F = 2,50 մմ,  L – 10 գծմ</t>
  </si>
  <si>
    <t>Հատակի վրա վնասված մետլախների փոխում՝ 6 հատ, (300 x 300) մմ չափերի F = 0,3 x 0,3 x 6</t>
  </si>
  <si>
    <t>Պատերի մածիկապատում և հղկում F = 41,70 մ2 + 1,4</t>
  </si>
  <si>
    <t xml:space="preserve">Առաստաղի և պատերի լատեքսային ներկում F = 43,1 + 12, 87 </t>
  </si>
  <si>
    <t>Լսարանի (դասասենյակի) շինմոնտաժային աշխատանքների ծավալները</t>
  </si>
  <si>
    <t>Պատուհանների թեքությունների մաքրում նախկին ներկից F = 1,6 x 0,25 x 2 + 2 x 2 x 2 x 0,25 = 0,4 + 2</t>
  </si>
  <si>
    <t>Պատուհանի մետաղական ճաղավանդակի տեղադրում՝ երկու հատ (1,6 x 2,0) մ և ներկում հակակոռոզիոն ներկով՝ երկու շերտ</t>
  </si>
  <si>
    <t xml:space="preserve">Գոյություն ունեցող պատերի վրայի կեխտոտված կաֆելների մաքրում քիմիական նյութերով (պրեպարատներով) F = 1,2 (3,9 + 6) x 2 </t>
  </si>
  <si>
    <t>Անջատիչի տեղադրում</t>
  </si>
  <si>
    <t>Պլաստմասե շրիշակների (պլինտուս) մոնտաժում L = (3,9 + 6) x 2 – 0,8</t>
  </si>
  <si>
    <t>Պլաֆոնների տեղադրում առաստաղի վրա</t>
  </si>
  <si>
    <t>Վարդակների տեղադրում՝ զույգացված</t>
  </si>
  <si>
    <t>Պահպանության սենյակի շինմոնտաժային աշխատանքների ծավալները</t>
  </si>
  <si>
    <t>Պատուհանագոգերի իրականացում մետլախով, կաֆելով F = 1,6 x 0,25 x 2</t>
  </si>
  <si>
    <t>էլեկտրալարերի անցկացում պատերի վրա պլաստմասե կորոբներով F = 6 մմ</t>
  </si>
  <si>
    <t xml:space="preserve">Նոր ապակեպատ մետաղապլաստ դռան տեղադրում (0,8 x 2,1) մ </t>
  </si>
  <si>
    <t>Անջատիչի տեղադրում՝ 1 հատ</t>
  </si>
  <si>
    <t xml:space="preserve">Պատերի և առաստաղի մածիկապատում և հղկում  F = 42,84 + 9,36 </t>
  </si>
  <si>
    <t>Պատերի և առաստաղի լատեքսային ներկում</t>
  </si>
  <si>
    <t>Միջանցքի շինմոնտաժային աշխատանքների ծավալները</t>
  </si>
  <si>
    <t xml:space="preserve">Միջանցքի պատերի հղկում տուֆի երեսապատվածքով F = 8,6 x 1,2 x 2 </t>
  </si>
  <si>
    <t xml:space="preserve">Գլխավոր մուտքի մետաղական դռան նորոգում և ներկում հակակոռոզիոն ներկով՝ 2 շերտ  (1 x 2,1) մ    F = 1 x 2,1 </t>
  </si>
  <si>
    <t xml:space="preserve">Պատերի և առաստաղի համատարած մածիկապատում և հղկում F = 100,76 + 20,64 </t>
  </si>
  <si>
    <t xml:space="preserve">Գլխավոր մուտքի դռան նորոգում և երկու շերտ ներկում F = 1 x 2,1 </t>
  </si>
  <si>
    <t>«Արթիկ» ՔԿՀ</t>
  </si>
  <si>
    <t>Սանհանգույցի և բաղնիքի շինմոնտաժային աշխատանքների ծավալները</t>
  </si>
  <si>
    <t>էլեկտրական լարերի անցկացում F = 2,50 մմ2                          L = 10 գծմ</t>
  </si>
  <si>
    <t>Պլաֆոնների տեղադրում՝ 2 հատ</t>
  </si>
  <si>
    <t>Պլաստմասե խողովակների մոնտաժում 63 մմ, 5 գծմ</t>
  </si>
  <si>
    <t>Էլեկտրական պլաֆոն՝ 2 հատ</t>
  </si>
  <si>
    <t>Վարդակ՝ 2 հատ</t>
  </si>
  <si>
    <t>Անջատիչ՝ 1 հատ</t>
  </si>
  <si>
    <t>Ասիական զուգարանակոնք՝ 1 հատ</t>
  </si>
  <si>
    <t>Լվացարան՝ 1 հատ</t>
  </si>
  <si>
    <t xml:space="preserve"> Ծորակ՝ 1 հատ </t>
  </si>
  <si>
    <t>Արտադրամասի շինմոնտաժային աշխատանքների ծավալները</t>
  </si>
  <si>
    <t>Տեղադրել 16 հատ զույգացված վարդակներ</t>
  </si>
  <si>
    <t>Տեղադրել 2 անջատիչ (реверс)</t>
  </si>
  <si>
    <t xml:space="preserve">՛՛Գ՛՛ առանցքի վրա տեղադրել 3 հատ լվացարան </t>
  </si>
  <si>
    <t xml:space="preserve">Պատուհանների վրա դրսի կողմից տեղադրել մետաղական ճաղավանդակներ՝ 6 հատ  (1,60 x 2,0) մ չափերի ГН 30 x 30 x 2,5       L = 7,2 գծմ
ГН 20 x 20 x 2,5       L = 12 x 2 + 1,6 = 25,60 գծմ
Մեկ պատուհանի ճաղավանդակի համար մետաղի ընդհանուր ծախսը
ГН 30 x 30 x 2,5       L = 7,2 x 1,077 = 7,80 գծմ 
ГН 20 x 20 x 2,5       L = 25,6 x 1,077 = 27,6 գծմ        Ճաղավանդակները ներկել երկու շերտ հակակոռոզիոն ներկով </t>
  </si>
  <si>
    <t xml:space="preserve">Օդափոխության զոնդերի էլեկտրական շարժիչների փոխարինումը նոր շարժիչներով և զոնդերի ներկում </t>
  </si>
  <si>
    <t xml:space="preserve">Լատեքսային ներկ V = 588,4 x 0,25 = 147,0 լ  - 10 դույլ </t>
  </si>
  <si>
    <t>Պլինտուս պլաստմաս    L = 19 գծմ</t>
  </si>
  <si>
    <t>Գիպսային ծեփամածիկի քաշը  g = 588,4 x 2 = 1178 կգ</t>
  </si>
  <si>
    <t>Լցանյութ  g = 5 կգ</t>
  </si>
  <si>
    <t>Վարդակներ զույգացված N = 12 + 4 + 3 + 6 + 2 + 1 + 1 = 29 հատ</t>
  </si>
  <si>
    <t>Անջատիչ N = 2 + 1 + 1 + 1 + 1 + 2 + 1 + 1 = 10 հատ</t>
  </si>
  <si>
    <t xml:space="preserve">Ցեմենտ  g = 4,4 x 350 = 1540 կգ </t>
  </si>
  <si>
    <t>Ցեմենտ g = 600 կգ</t>
  </si>
  <si>
    <t>«1» առանցքով անցնող ջրագծի փոխարինում մետաղապլաստե (պոլիէթիլային) խողովակի  3/44 տրամագծով</t>
  </si>
  <si>
    <t>Պատուհանների թեքությունների մաքրում նախկին ներկից F = 0,25 x 1,6 x 2 + 2 x 2 x 2 x 0,25 = 0,80 + 2</t>
  </si>
  <si>
    <t>Լամինատե հատակ Լամինատ (12մմ 40x120սմ) δ = 12,0 մմ          F = 23,40 մ</t>
  </si>
  <si>
    <t>Սալիկի սոսինձի քաշը  g = 51,34 x 6 = 310 կգ</t>
  </si>
  <si>
    <t>Շուկա</t>
  </si>
  <si>
    <t>մ³</t>
  </si>
  <si>
    <t xml:space="preserve">Պատերից գոյություն ունեցող ներկի և սվաղի մաքրում  F = 3,9 x 2 (2 + 2,6)/2 + 3,3 x 3,2 + 3,3 x 3,9 </t>
  </si>
  <si>
    <t xml:space="preserve">Առաստաղի և պատերի լատեքսային ներկում </t>
  </si>
  <si>
    <t xml:space="preserve">	Պատերի մաքրում նախկին ներկից  և սվաղից F = 6 x 2 + 6 x 2,6 + 3,9 x 2 (2 + 2,6)/2 = 12 + 15,6 + 17,94 </t>
  </si>
  <si>
    <t xml:space="preserve">Պատերի և առաստաղների համատարած մածիկապատում և հղկում F = 45,54 + 2,4 + 23,4 </t>
  </si>
  <si>
    <t xml:space="preserve">	Պատերից գոյություն ունեցող ներկի և սվաղի մաքրում F = 2,4 x 3,2 + 2,4 x 3,6 + 3,9 x (3,2 + 3,6)/2 x 2 = 7,68 + 8,64 + 26,52 </t>
  </si>
  <si>
    <t xml:space="preserve">Շրիշակի իրականացում մետլախից  L = 2,4 + 2,4 – 0,8 + 3,9 + 3,9 </t>
  </si>
  <si>
    <t>Միջանցքի առաստաղի մաքրում նախկին ներկից  և սվաղից F = 1,65 (8,6 + 8,04</t>
  </si>
  <si>
    <t xml:space="preserve">Միջանցքի պատերի մաքրում նախկին ներկից և սվաղից  F = 8,5 x 2 x 2 + 8,09 x 3,8 x 2 + 0,8 x 3,8 + 0,7 x 3,2 = 34 + 61,48 + 3,4 + 2,24 </t>
  </si>
  <si>
    <t xml:space="preserve">Առաստաղի գոյություն ունեցող ներկի մաքրում F = 2,4 x 3,9 </t>
  </si>
  <si>
    <t>Սանհանգույցի բաղնիքի և պահեստի դռների վերանորոգում  (0,8 x 2,1) մ  F = 0,8 x 2,1 =1,68 քմ</t>
  </si>
  <si>
    <t>Առաստաղի վրա 21,21 մ երկարության վրա տեղադրել 16 հատ պլաֆոն, յուրաքանչյուրը առնվազն 100 վատ</t>
  </si>
  <si>
    <t>Հատակների վրա տեղադրել 3 հատ հոսակ /տրապ/</t>
  </si>
  <si>
    <t>՛՛Դ՛՛ առանցքի մոտ գտնվող մետաղական մուտքի դռան վերանորոգում, ներկում երկու շերտ հակակոռոզիոն ներկով</t>
  </si>
  <si>
    <t>Լուսատուների (Պլաֆոնների) տեղադրում առաստաղի վրա</t>
  </si>
  <si>
    <t>շինանյութ</t>
  </si>
  <si>
    <t>աշխատանք</t>
  </si>
  <si>
    <t>ընդհանուր</t>
  </si>
  <si>
    <t>Լվացարան</t>
  </si>
  <si>
    <t>Լուսատու պլաֆոն</t>
  </si>
  <si>
    <t xml:space="preserve">	Սենյակի պատերից գոյություն ունեցող ներկի և սվաղի մաքրում F = 5,04 x 2 + 5,04 x 2,6 + 3,9 x 2 (2 + 2,6)/2 = 10,08 + 13,1 + 17,94 + 13,1 </t>
  </si>
  <si>
    <t>Սենյակի առաստաղի մաքրում նախկին ներկից և սվաղից  F = 5,04 x 3,9</t>
  </si>
  <si>
    <t xml:space="preserve"> Լվացարանի մոնտաժում և միացում գոյություն ունեցող հետադարձի (կոյուղագծի) հետ</t>
  </si>
  <si>
    <t xml:space="preserve">Վարդակների տեղադրում (զույգացված) </t>
  </si>
  <si>
    <t>Դռան վերանորոգում b = 800 մմ          h = 2,100 մմ          F = 0,8 x 2,1</t>
  </si>
  <si>
    <t>Վարդակների տեղադրում զուգակցված</t>
  </si>
  <si>
    <t xml:space="preserve">Առաստաղի մաքրում նախկին ներկից և սվաղից F = 6 x 3,9 </t>
  </si>
  <si>
    <t>Դռան վերանորոգում (0,8 x 2,1) մ չափի F = 0,8 x 2,1</t>
  </si>
  <si>
    <t>Դռան վերանորոգում 3/4, L – 22 մմ տրամագծի</t>
  </si>
  <si>
    <t>Պլաֆոնների մոնտաժում առաստաղի վրա</t>
  </si>
  <si>
    <r>
      <t>Հատակի իրականացում մետլախից առանց բետոնի հարթեցնող շերտի F = 9,36 մ</t>
    </r>
    <r>
      <rPr>
        <sz val="12"/>
        <rFont val="Calibri"/>
        <family val="2"/>
        <charset val="204"/>
      </rPr>
      <t>²</t>
    </r>
    <r>
      <rPr>
        <sz val="12"/>
        <rFont val="Sylfaen"/>
        <family val="1"/>
        <charset val="204"/>
      </rPr>
      <t>՝ ներառյալ նյութը</t>
    </r>
  </si>
  <si>
    <t>Մետաղական ճաղավանդակների իրականացում F = 0,9 x 0,7 + 0,9 x 0,3 = 0,63 + 0,27 = 0,90 մ²</t>
  </si>
  <si>
    <t>Հատակից գոյություն ունեցող լինոլիումի քանդում F = 9,36 մ²</t>
  </si>
  <si>
    <t xml:space="preserve">Պատերի և առաստաղի լատեքսային ներկում  F = 71,340 մ²              </t>
  </si>
  <si>
    <t xml:space="preserve">Էլեկտրական լարերի անցկացում F = 4,0 մմ² պատերի արտաքին մակերեսով պլաստմասե կորոբներով </t>
  </si>
  <si>
    <t>Լամինատե հատակի իրականացում δ = 12,5 մմ հաստությամբ F = 3,9 x 6 = 23,40 մ²</t>
  </si>
  <si>
    <t>Մետլախների տեղադրում սարքավորումների ապամոնտաժումից հետո, (300 x 300) չափերի F = 0,60 մ²</t>
  </si>
  <si>
    <t>Առաստաղի մածիկապատում և հղկում F = 12,87 մ²</t>
  </si>
  <si>
    <t>Դռան վերանորոգում (0,8 x 2,1) մ     F = 0,8 x 2,1 = 1,76  մ²</t>
  </si>
  <si>
    <t>Պատուհանագոգի իրականացում մետլախից   F = 0,25 x 1,6 = 0,40 մ²</t>
  </si>
  <si>
    <t>Առաստաղի ներկի և սվաղի մաքրում  F = 3,3 x 3,9 = 12,87 մ²</t>
  </si>
  <si>
    <t>Հատակի վրա գոյություն ունեցող վնասված մետլախների քանդում 300 x 300 չափերի – 20 հատ և նոր մետլախների իրականացում F = 0,3 x 0,3 x 20 = 1,80 մ²</t>
  </si>
  <si>
    <t>Պատերի վրա նոր էլեկտրական լարերի անցկացում F = 2,5 մմ²,  պլաստմասե կորոբներով</t>
  </si>
  <si>
    <t xml:space="preserve">Միջանցքում  էլեկտրական լարերի անցկացում առաստաղի վրա լուսավորության համար F = 2,50 մմ²          </t>
  </si>
  <si>
    <t>Անջատիչների տեղադրում՝ 2 հատ (реверс)</t>
  </si>
  <si>
    <t>Գլխավոր մուտքի հովհարի նորոգում՝ 6 մ², նոր պրոֆնաստիլի ամրացում</t>
  </si>
  <si>
    <t xml:space="preserve">Գլխավոր մուտքի մոտ ե/բ հարթակի ստեղծում F = 15 մ²     δ = 0,150 մմ      6 մմ – 30 կգ   V = 15 x 0,15 </t>
  </si>
  <si>
    <t>Գոյություն ունեցող դահլիճի մետաղական դռան նորոգում (1 x 2,1) մ F = 2,10 մ² երկու շերտ ներկում</t>
  </si>
  <si>
    <t>Միջնորմի շար       δ = 100 մմ         F = 1,2 x 1,8 = 2,16 մ² բլոկների քանակը    N = 2,16 x 13 = 30 հատ</t>
  </si>
  <si>
    <t>Ցեմենտ ավազի սվաղ   δ = 25 մմ      F = 1,2 x 1,8 x 2 + 0,12 x 1,8 = 4,32 + 0,15 = 4,46 մ²</t>
  </si>
  <si>
    <t>Բետոնի հարթեցնող շերտ   δ = 30 մմ       F = 2,4 x 2,2 = 5,28 մ²</t>
  </si>
  <si>
    <t xml:space="preserve">Պատերի ցեմենտ ավազի սվաղ   δ = 25 մմ      F = 2,2 x 2,8 x 2 + 2,4 x 2,8 x 2 = 12,32 + 13,44 = 25,76 մ² Fընդհ = 25,76 + 5,28 – 1,68 = 29,36 մ² </t>
  </si>
  <si>
    <t>Հատակի սալիկապատում – 5,28 մ²</t>
  </si>
  <si>
    <t>Պատերի սալիկապատում – 29,36 մ2 F = 29,36 1,8/2,8 = 18,80 մ²</t>
  </si>
  <si>
    <t>Մետաղապլաստե դռան վերանորոգում  (0,8 x 2,1) մ F = 1,68 մ²</t>
  </si>
  <si>
    <t xml:space="preserve"> Ծորակների ցնցուղների տեղադրում՝ 2 հատ</t>
  </si>
  <si>
    <t>Հոսակների /տրապ/ տեղադրում</t>
  </si>
  <si>
    <t>Գոյություն ունեցող սանհանգույցի պատերից կաֆելների քանդում F1 = 1,9 x 2,2 x 2,8 x 2 + 1,9 x 2,8 x 2 = 23,4 + 21,28 = 44,68 մ², F2 = 1 x 1,5 x 2 = 30 մ2 F = F1 + F2 = 47,68 մ²</t>
  </si>
  <si>
    <t>Ասիական զուգարանակոնքի և հատակի մետլախի քանդում F = 1,9 x 2,2 = 4,18 մ²</t>
  </si>
  <si>
    <t>Հատակի հարթեցնող շերտ  δ = 50 մմ         F = 4,18 մ²</t>
  </si>
  <si>
    <t>Հատակի սալիկապատում – 4,18 մ²</t>
  </si>
  <si>
    <t>Պատերի սալիկապատում h =  1,80 մ բարձրությամբ F = 1,9 x 2 x 1,8 + 2,2 x 1,8 x 2 + 1 x 1,8 x 2 + 0,2 x 1,8 + 0,2 x 1 = 6,84 + 7,92 + 3,6 + 0,36 + 0,2 = 10,92 մ²</t>
  </si>
  <si>
    <t xml:space="preserve">մեկ միավորի ընդհանուր արժեքը
</t>
  </si>
  <si>
    <t>Կախովի առաստաղ ջրակայուն գիպսակարտոնով F = 4,18 մ²</t>
  </si>
  <si>
    <t xml:space="preserve"> էլեկտրական լարերի անցկացում 2,50 մմ²   L = 10,0  գծ</t>
  </si>
  <si>
    <t>Արտադրամասի պատերը երեսապատված են կերամիկական սալիկներով, իսկ հատակը իրականացված է մոզաիկայով
h1 = 2200 մմ Արտադրամասի ծածկը ունի թեքություն, ՛՛1՛՛ առանցքի մոտ հարկի բարձրությունը կազմում է 3200 մմ, իսկ ՛՛2՛՛ առանցքի մոտ՝ 3800 մմ Պատուհանները մետաղապլաստից են, b = 1600 մմ h = 2000 մմ, առանց ճաղավանդակների</t>
  </si>
  <si>
    <t>Առաստաղի վրա իրականացնել գիպսոնիտային սվաղ F = 10 մ² մակերեսով</t>
  </si>
  <si>
    <t>Մոզաիկայի հատակը (վնասված հատվածները) իրականացնել մոզաիկայով կամ բետոնյա հատուկ ամրանավորված  F = 12 մ² երեք հատվածում</t>
  </si>
  <si>
    <r>
      <t>Քանդել վնասված հատակը՝ 70 մմ հաստությամբ, նոր հատակ իրականացնելու նպատակով V = F δ = 12 x 0,07 = 0,84 մ</t>
    </r>
    <r>
      <rPr>
        <sz val="12"/>
        <rFont val="Calibri"/>
        <family val="2"/>
        <charset val="204"/>
      </rPr>
      <t>³</t>
    </r>
  </si>
  <si>
    <t>Առաստաղից մաքրել գոյություն ունեցող ներկը և սվաղը  F = 5,7 x 21,21 = 119,70 մ²</t>
  </si>
  <si>
    <t>Պատերից մաքրել գոյություն ունեցող ներկը և սվաղը F = 1 x 21,21 + 1,6 x 21,21 + 5,7 x 2 (1,2 + 1,6)/2 = 21,21 + 33,94 + 15,96 = 71,11 մ²</t>
  </si>
  <si>
    <t>Պատուհանների թեքություններից մաքրել գոյություն ունեցող ներկը F = 0,25 x 1,6 x 6 + 0,25 x 2 x 2 x 6 = 2,4 + 6 = 8,40 մ²</t>
  </si>
  <si>
    <t>Պատուհանների տակ իրականացնել լուսամուտագոգեր կերամիկական սալիկներից F = 0,25 x 1,6 x 6 = 2,40 մ²</t>
  </si>
  <si>
    <t>Պատերի վրա անցկացնել ուժային (եռաֆազ) մալուխներ (կաբելներ) հաստոցների միացման համար  F = 18 մմ²  L = 40 գծմ մալուխները անցկացնել պատերի երեսով՝ կորոբների օգտագործումով, առանց պատերի մեջ խոռոչներ փորելու</t>
  </si>
  <si>
    <t>՛՛Գ՛՛ և ՛՛2՛՛ առանցքների մոտ գտնվող մուտքի վերանորոգում F = 0,8 x 2,1 = 1,68 մ²</t>
  </si>
  <si>
    <r>
      <t>Բետոնյա աստիճանների մասնակի նորոգում V = 2 x 0,1 x 0,3 x 8 = 0,48 մ</t>
    </r>
    <r>
      <rPr>
        <sz val="12"/>
        <rFont val="Calibri"/>
        <family val="2"/>
        <charset val="204"/>
      </rPr>
      <t>³</t>
    </r>
    <r>
      <rPr>
        <sz val="12"/>
        <rFont val="Sylfaen"/>
        <family val="1"/>
        <charset val="204"/>
      </rPr>
      <t xml:space="preserve">   բետոն B20 (Մ250)</t>
    </r>
  </si>
  <si>
    <t>Արտադրամասի պատերի համատարած մածիկապատում և հղկում F = 71,11 + 8,4 = 78,5 մ²</t>
  </si>
  <si>
    <t>Արտադրամասի առաստաղի համատարած մածիկապատում և հղկում F = 119,70 մ²</t>
  </si>
  <si>
    <t>Պատերի և առաստաղի ներկում լատեքսային ներկով F = 79,51 ժ 119,7 = 199,21 մ²</t>
  </si>
  <si>
    <t xml:space="preserve">Պատերի և առաստաղների լատեքսային ներկում F = 199,21 մ² + 57,28 + 55,97 + 71,34 + 52,2 + 121,4 + 16 + 15 = 588,40 մ² </t>
  </si>
  <si>
    <t>Սալիկ (չափսը՝ 50*50) F = 18,8 + 5,28 + 4,18 + 10,92 + 0,6 + 0,6 + 1,8 = 42,18 մ² + 9,36 = 51,34 մ²</t>
  </si>
  <si>
    <t xml:space="preserve">Ջրակայուն գիպսոկարտոն չափսը՝ 12,5մմx1,2մx2,5մ           F = 10,0 մ²              δ = 9,50 մմ          </t>
  </si>
  <si>
    <t>Պատուհանների վրա մետաղական ճաղավանդակներ (1,6 x 2,0) մ՝ 12 հատ</t>
  </si>
  <si>
    <t>Նոր էլեկտրական լարերի անցկացում հաստոցների համար եռաֆազ հոսանք  F = 18 մմ²             L = 40,0 գծմ</t>
  </si>
  <si>
    <t>Մալուխ  տեղադրվող վարդակների և պլաֆոնների համար    F = 4 մմ²            L = 150 գծմ</t>
  </si>
  <si>
    <r>
      <t>Ցեմենտային հատակների և պատերի սվաղի վրա ծախսված կվարցային ավազի ծավալը  V = 5,0 մ</t>
    </r>
    <r>
      <rPr>
        <sz val="12"/>
        <rFont val="Calibri"/>
        <family val="2"/>
        <charset val="204"/>
      </rPr>
      <t>³</t>
    </r>
  </si>
  <si>
    <r>
      <t>Ավազ կվարց  V =  60 x 0,03 = 1,80 մ3 – 2,0 մ</t>
    </r>
    <r>
      <rPr>
        <sz val="12"/>
        <rFont val="Calibri"/>
        <family val="2"/>
        <charset val="204"/>
      </rPr>
      <t>³</t>
    </r>
  </si>
  <si>
    <t>Տեղադրվող պլաֆոններ՝ LED 58W մեծ 6500K ,  քանակը N = 16 + 6 + 4 + 6 + 2 + 6 + 2 + 2 = 44 հատ</t>
  </si>
  <si>
    <r>
      <t>մ</t>
    </r>
    <r>
      <rPr>
        <sz val="12"/>
        <rFont val="Calibri"/>
        <family val="2"/>
        <charset val="204"/>
      </rPr>
      <t>³</t>
    </r>
  </si>
  <si>
    <t>Մուտքի ծածկող հովհարը նորոգել փոխելով միայն թիթեղը, իրականացնել պրոֆնաստիլով, ներառյալ նյութը F = 2,2 x 3,9 = 8,58 մ²</t>
  </si>
  <si>
    <t>Հովհարների վերանորոգում պրոֆնաստիլով՝ մետաղական, ներառյալ նյութը  F = 8,58 + 6 = 14,58 մ²</t>
  </si>
  <si>
    <r>
      <t>Պլաֆոնների մոնտաժում առաստաղի վրա F = 2,50 մմ</t>
    </r>
    <r>
      <rPr>
        <sz val="12"/>
        <rFont val="Calibri"/>
        <family val="2"/>
        <charset val="204"/>
      </rPr>
      <t>²</t>
    </r>
    <r>
      <rPr>
        <sz val="12"/>
        <rFont val="Sylfaen"/>
        <family val="1"/>
        <charset val="204"/>
      </rPr>
      <t xml:space="preserve">  լարերով  L = 20 գծմ</t>
    </r>
  </si>
  <si>
    <t xml:space="preserve"> Լվացարանի տեղադրում և հետադարձ ջրի միացում գոյություն ունեցող կոյուղագծին, նոր մետաղապլաստե (պոլիմերային) ջրագծի մոնտաժում 3/4, L - 22 մմ տրամագծով</t>
  </si>
  <si>
    <t>Կախովի առաստաղ ջրակայուն գիպսոկարտոն  F = 5,28 մ²</t>
  </si>
  <si>
    <t>Պատերը ներկել ջրակայուն յուղաներկով F = 12,0 մ²</t>
  </si>
  <si>
    <t>Պատերը ներկել ջրկայուն յուղաներկով   F = 10,0 մ²</t>
  </si>
  <si>
    <r>
      <t>՛՛1՛՛ առանցքով և ՛՛Դ՛՛ առանցքի մոտ մուտքի բետոնյա պատվանդանի քայքայված բետոնը քանդել և իրականացնել նոր ամրանավորված ե/բ հարթակ- քանդված բետոնի ծավալ V = 3,9 x 2 x 0,15 = 1,17 մ</t>
    </r>
    <r>
      <rPr>
        <sz val="12"/>
        <rFont val="Calibri"/>
        <family val="2"/>
        <charset val="204"/>
      </rPr>
      <t>³</t>
    </r>
    <r>
      <rPr>
        <sz val="7.9"/>
        <rFont val="Sylfaen"/>
        <family val="1"/>
        <charset val="204"/>
      </rPr>
      <t xml:space="preserve"> </t>
    </r>
    <r>
      <rPr>
        <sz val="12"/>
        <rFont val="Sylfaen"/>
        <family val="1"/>
        <charset val="204"/>
      </rPr>
      <t>- նոր ամրանավորված բետոնի ծավալը (բետոն B20(Մ250)) V = 1,17 մ</t>
    </r>
    <r>
      <rPr>
        <sz val="12"/>
        <rFont val="Calibri"/>
        <family val="2"/>
        <charset val="204"/>
      </rPr>
      <t>³</t>
    </r>
  </si>
  <si>
    <t xml:space="preserve">Նյութերի ծախսը </t>
  </si>
  <si>
    <t xml:space="preserve"> Դռան վերանորոգում  (0,8 x 2,1) մ՝ 1 հատ</t>
  </si>
  <si>
    <t>Աշխատանք</t>
  </si>
  <si>
    <t>Նյութ</t>
  </si>
  <si>
    <t>Ընդամնեը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</si>
</sst>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b/>
      <sz val="14"/>
      <name val="Arial Armenian"/>
      <family val="2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1"/>
      <color rgb="FFFF0000"/>
      <name val="Arial Armenian"/>
      <family val="2"/>
    </font>
    <font>
      <b/>
      <sz val="12"/>
      <name val="Sylfaen"/>
      <family val="1"/>
      <charset val="204"/>
    </font>
    <font>
      <b/>
      <sz val="12"/>
      <color rgb="FFFF0000"/>
      <name val="Arial Armenian"/>
      <family val="2"/>
    </font>
    <font>
      <sz val="12"/>
      <name val="Arial Armenian"/>
      <family val="2"/>
      <charset val="204"/>
    </font>
    <font>
      <b/>
      <sz val="14"/>
      <color rgb="FFFF0000"/>
      <name val="Arial Armenian"/>
      <family val="2"/>
    </font>
    <font>
      <sz val="12"/>
      <color rgb="FFFF0000"/>
      <name val="Sylfaen"/>
      <family val="1"/>
      <charset val="204"/>
    </font>
    <font>
      <sz val="12"/>
      <color theme="7" tint="0.79998168889431442"/>
      <name val="Arial Armenian"/>
      <family val="2"/>
    </font>
    <font>
      <b/>
      <i/>
      <sz val="12"/>
      <color rgb="FFFF0000"/>
      <name val="Sylfaen"/>
      <family val="1"/>
      <charset val="204"/>
    </font>
    <font>
      <sz val="12"/>
      <name val="Calibri"/>
      <family val="2"/>
      <charset val="204"/>
    </font>
    <font>
      <sz val="7.9"/>
      <name val="Sylfaen"/>
      <family val="1"/>
      <charset val="204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1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5" applyNumberFormat="0" applyAlignment="0" applyProtection="0"/>
    <xf numFmtId="0" fontId="12" fillId="20" borderId="12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1" applyNumberFormat="0" applyFont="0" applyAlignment="0" applyProtection="0"/>
    <xf numFmtId="0" fontId="24" fillId="0" borderId="10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78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39" fillId="24" borderId="1" xfId="0" applyFont="1" applyFill="1" applyBorder="1" applyAlignment="1">
      <alignment horizontal="left" vertical="center"/>
    </xf>
    <xf numFmtId="165" fontId="39" fillId="24" borderId="1" xfId="0" applyNumberFormat="1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43" fillId="27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7" fillId="24" borderId="1" xfId="0" applyFont="1" applyFill="1" applyBorder="1" applyAlignment="1">
      <alignment horizontal="center" vertical="center"/>
    </xf>
    <xf numFmtId="0" fontId="43" fillId="28" borderId="1" xfId="0" applyFont="1" applyFill="1" applyBorder="1" applyAlignment="1">
      <alignment horizontal="left" vertical="center"/>
    </xf>
    <xf numFmtId="0" fontId="41" fillId="28" borderId="1" xfId="0" applyFont="1" applyFill="1" applyBorder="1" applyAlignment="1">
      <alignment horizontal="left" vertical="center"/>
    </xf>
    <xf numFmtId="0" fontId="33" fillId="25" borderId="1" xfId="0" applyFont="1" applyFill="1" applyBorder="1" applyAlignment="1">
      <alignment horizontal="center" vertical="center" wrapText="1"/>
    </xf>
    <xf numFmtId="0" fontId="33" fillId="25" borderId="1" xfId="0" applyFont="1" applyFill="1" applyBorder="1" applyAlignment="1">
      <alignment horizontal="left" vertical="center" wrapText="1"/>
    </xf>
    <xf numFmtId="2" fontId="33" fillId="25" borderId="1" xfId="0" applyNumberFormat="1" applyFont="1" applyFill="1" applyBorder="1" applyAlignment="1">
      <alignment horizontal="left" vertical="center" wrapText="1"/>
    </xf>
    <xf numFmtId="0" fontId="40" fillId="27" borderId="1" xfId="0" applyFont="1" applyFill="1" applyBorder="1" applyAlignment="1">
      <alignment horizontal="left" vertical="center" wrapText="1"/>
    </xf>
    <xf numFmtId="0" fontId="40" fillId="27" borderId="1" xfId="0" applyFont="1" applyFill="1" applyBorder="1" applyAlignment="1">
      <alignment horizontal="center" vertical="center" wrapText="1"/>
    </xf>
    <xf numFmtId="2" fontId="37" fillId="27" borderId="1" xfId="0" applyNumberFormat="1" applyFont="1" applyFill="1" applyBorder="1" applyAlignment="1">
      <alignment horizontal="center" vertical="center" wrapText="1"/>
    </xf>
    <xf numFmtId="0" fontId="37" fillId="27" borderId="0" xfId="0" applyFont="1" applyFill="1" applyAlignment="1">
      <alignment horizontal="left" vertical="center"/>
    </xf>
    <xf numFmtId="0" fontId="31" fillId="27" borderId="0" xfId="0" applyFont="1" applyFill="1" applyAlignment="1">
      <alignment horizontal="left" vertical="center"/>
    </xf>
    <xf numFmtId="0" fontId="48" fillId="0" borderId="1" xfId="0" applyFont="1" applyBorder="1" applyAlignment="1">
      <alignment horizontal="left" vertical="center" wrapText="1"/>
    </xf>
    <xf numFmtId="2" fontId="44" fillId="0" borderId="0" xfId="0" applyNumberFormat="1" applyFont="1" applyAlignment="1">
      <alignment horizontal="left" vertical="center"/>
    </xf>
    <xf numFmtId="0" fontId="39" fillId="24" borderId="1" xfId="0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vertical="center"/>
    </xf>
    <xf numFmtId="2" fontId="38" fillId="24" borderId="1" xfId="0" applyNumberFormat="1" applyFont="1" applyFill="1" applyBorder="1" applyAlignment="1">
      <alignment vertical="center"/>
    </xf>
    <xf numFmtId="2" fontId="51" fillId="24" borderId="1" xfId="0" applyNumberFormat="1" applyFont="1" applyFill="1" applyBorder="1" applyAlignment="1">
      <alignment vertical="center"/>
    </xf>
    <xf numFmtId="2" fontId="52" fillId="24" borderId="1" xfId="0" applyNumberFormat="1" applyFont="1" applyFill="1" applyBorder="1" applyAlignment="1">
      <alignment vertical="center"/>
    </xf>
    <xf numFmtId="0" fontId="3" fillId="24" borderId="0" xfId="0" applyFont="1" applyFill="1" applyAlignment="1">
      <alignment horizontal="left" vertical="center"/>
    </xf>
    <xf numFmtId="0" fontId="40" fillId="24" borderId="1" xfId="0" applyFont="1" applyFill="1" applyBorder="1" applyAlignment="1">
      <alignment horizontal="left" vertical="center" wrapText="1"/>
    </xf>
    <xf numFmtId="0" fontId="40" fillId="24" borderId="1" xfId="0" applyFont="1" applyFill="1" applyBorder="1" applyAlignment="1">
      <alignment horizontal="center" vertical="center" wrapText="1"/>
    </xf>
    <xf numFmtId="0" fontId="33" fillId="25" borderId="2" xfId="0" applyFont="1" applyFill="1" applyBorder="1" applyAlignment="1">
      <alignment horizontal="left" vertical="center" wrapText="1"/>
    </xf>
    <xf numFmtId="0" fontId="33" fillId="25" borderId="3" xfId="0" applyFont="1" applyFill="1" applyBorder="1" applyAlignment="1">
      <alignment horizontal="left" vertical="center" wrapText="1"/>
    </xf>
    <xf numFmtId="0" fontId="33" fillId="25" borderId="4" xfId="0" applyFont="1" applyFill="1" applyBorder="1" applyAlignment="1">
      <alignment horizontal="left" vertical="center" wrapText="1"/>
    </xf>
    <xf numFmtId="0" fontId="33" fillId="25" borderId="1" xfId="0" applyFont="1" applyFill="1" applyBorder="1" applyAlignment="1">
      <alignment horizontal="center" vertical="center" wrapText="1"/>
    </xf>
    <xf numFmtId="0" fontId="33" fillId="25" borderId="2" xfId="0" applyFont="1" applyFill="1" applyBorder="1" applyAlignment="1">
      <alignment horizontal="center" vertical="center" wrapText="1"/>
    </xf>
    <xf numFmtId="0" fontId="33" fillId="25" borderId="3" xfId="0" applyFont="1" applyFill="1" applyBorder="1" applyAlignment="1">
      <alignment horizontal="center" vertical="center" wrapText="1"/>
    </xf>
    <xf numFmtId="0" fontId="33" fillId="25" borderId="4" xfId="0" applyFont="1" applyFill="1" applyBorder="1" applyAlignment="1">
      <alignment horizontal="center" vertical="center" wrapText="1"/>
    </xf>
    <xf numFmtId="0" fontId="38" fillId="26" borderId="1" xfId="0" applyFont="1" applyFill="1" applyBorder="1" applyAlignment="1">
      <alignment horizontal="center" vertical="center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2" fontId="38" fillId="24" borderId="1" xfId="0" applyNumberFormat="1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0" fontId="37" fillId="28" borderId="2" xfId="0" applyFont="1" applyFill="1" applyBorder="1" applyAlignment="1">
      <alignment horizontal="center" vertical="center" wrapText="1"/>
    </xf>
    <xf numFmtId="0" fontId="37" fillId="28" borderId="3" xfId="0" applyFont="1" applyFill="1" applyBorder="1" applyAlignment="1">
      <alignment horizontal="center" vertical="center" wrapText="1"/>
    </xf>
    <xf numFmtId="0" fontId="37" fillId="28" borderId="4" xfId="0" applyFont="1" applyFill="1" applyBorder="1" applyAlignment="1">
      <alignment horizontal="center" vertical="center" wrapText="1"/>
    </xf>
    <xf numFmtId="0" fontId="36" fillId="28" borderId="2" xfId="0" applyFont="1" applyFill="1" applyBorder="1" applyAlignment="1">
      <alignment horizontal="left" vertical="center" wrapText="1"/>
    </xf>
    <xf numFmtId="0" fontId="36" fillId="28" borderId="3" xfId="0" applyFont="1" applyFill="1" applyBorder="1" applyAlignment="1">
      <alignment horizontal="left" vertical="center" wrapText="1"/>
    </xf>
    <xf numFmtId="0" fontId="36" fillId="28" borderId="4" xfId="0" applyFont="1" applyFill="1" applyBorder="1" applyAlignment="1">
      <alignment horizontal="left" vertical="center" wrapText="1"/>
    </xf>
    <xf numFmtId="43" fontId="45" fillId="25" borderId="1" xfId="97" applyFont="1" applyFill="1" applyBorder="1" applyAlignment="1">
      <alignment horizontal="center" vertical="center" wrapText="1"/>
    </xf>
    <xf numFmtId="43" fontId="35" fillId="25" borderId="1" xfId="97" applyFont="1" applyFill="1" applyBorder="1" applyAlignment="1">
      <alignment horizontal="center" vertical="center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14"/>
  <sheetViews>
    <sheetView showZeros="0" tabSelected="1" topLeftCell="A2" zoomScale="79" zoomScaleNormal="79" zoomScaleSheetLayoutView="85" workbookViewId="0">
      <selection activeCell="I12" sqref="I12"/>
    </sheetView>
  </sheetViews>
  <sheetFormatPr defaultColWidth="9.140625" defaultRowHeight="14.25"/>
  <cols>
    <col min="1" max="1" width="6.42578125" style="2" customWidth="1"/>
    <col min="2" max="2" width="18.7109375" style="34" customWidth="1"/>
    <col min="3" max="3" width="153.42578125" style="2" customWidth="1"/>
    <col min="4" max="4" width="12.5703125" style="6" bestFit="1" customWidth="1"/>
    <col min="5" max="5" width="15.28515625" style="7" bestFit="1" customWidth="1"/>
    <col min="6" max="6" width="24.5703125" style="7" customWidth="1"/>
    <col min="7" max="7" width="20.140625" style="7" customWidth="1"/>
    <col min="8" max="8" width="0" style="2" hidden="1" customWidth="1"/>
    <col min="9" max="9" width="17.85546875" style="2" customWidth="1"/>
    <col min="10" max="10" width="15.5703125" style="2" customWidth="1"/>
    <col min="11" max="11" width="67" style="2" customWidth="1"/>
    <col min="12" max="16384" width="9.140625" style="2"/>
  </cols>
  <sheetData>
    <row r="1" spans="1:10" ht="18">
      <c r="A1" s="66" t="s">
        <v>5</v>
      </c>
      <c r="B1" s="66"/>
      <c r="C1" s="66"/>
      <c r="D1" s="66"/>
      <c r="E1" s="66"/>
      <c r="F1" s="66"/>
      <c r="G1" s="66"/>
      <c r="H1" s="8"/>
      <c r="I1" s="1"/>
    </row>
    <row r="2" spans="1:10" ht="33.75" customHeight="1">
      <c r="A2" s="53"/>
      <c r="B2" s="54"/>
      <c r="C2" s="55" t="s">
        <v>47</v>
      </c>
      <c r="D2" s="54"/>
      <c r="E2" s="54"/>
      <c r="F2" s="54"/>
      <c r="G2" s="54"/>
      <c r="H2" s="8"/>
      <c r="I2" s="1"/>
    </row>
    <row r="3" spans="1:10" ht="18">
      <c r="A3" s="16"/>
      <c r="B3" s="35"/>
      <c r="C3" s="48" t="s">
        <v>6</v>
      </c>
      <c r="D3" s="51" t="s">
        <v>176</v>
      </c>
      <c r="E3" s="49">
        <v>1591884.96</v>
      </c>
      <c r="F3" s="49"/>
      <c r="G3" s="49"/>
      <c r="H3" s="8"/>
      <c r="I3" s="1"/>
    </row>
    <row r="4" spans="1:10" ht="18">
      <c r="A4" s="16"/>
      <c r="B4" s="35"/>
      <c r="C4" s="16"/>
      <c r="D4" s="51" t="s">
        <v>177</v>
      </c>
      <c r="E4" s="49">
        <v>3132565.7</v>
      </c>
      <c r="F4" s="17"/>
      <c r="G4" s="18"/>
      <c r="H4" s="8"/>
      <c r="I4" s="1"/>
    </row>
    <row r="5" spans="1:10" ht="18">
      <c r="A5" s="16"/>
      <c r="B5" s="35"/>
      <c r="C5" s="16"/>
      <c r="D5" s="52" t="s">
        <v>178</v>
      </c>
      <c r="E5" s="50">
        <f>SUM(E3:E4)</f>
        <v>4724450.66</v>
      </c>
      <c r="F5" s="17"/>
      <c r="G5" s="18"/>
      <c r="H5" s="8"/>
      <c r="I5" s="1"/>
    </row>
    <row r="6" spans="1:10" ht="18">
      <c r="A6" s="67" t="s">
        <v>0</v>
      </c>
      <c r="B6" s="69" t="s">
        <v>4</v>
      </c>
      <c r="C6" s="67" t="s">
        <v>1</v>
      </c>
      <c r="D6" s="69" t="s">
        <v>2</v>
      </c>
      <c r="E6" s="64" t="s">
        <v>3</v>
      </c>
      <c r="F6" s="65" t="s">
        <v>139</v>
      </c>
      <c r="G6" s="64" t="s">
        <v>14</v>
      </c>
      <c r="H6" s="8"/>
      <c r="I6" s="1"/>
    </row>
    <row r="7" spans="1:10" ht="18">
      <c r="A7" s="67"/>
      <c r="B7" s="69"/>
      <c r="C7" s="67"/>
      <c r="D7" s="69"/>
      <c r="E7" s="64"/>
      <c r="F7" s="65"/>
      <c r="G7" s="64"/>
      <c r="H7" s="8"/>
      <c r="I7" s="1"/>
    </row>
    <row r="8" spans="1:10" ht="18">
      <c r="A8" s="67"/>
      <c r="B8" s="69"/>
      <c r="C8" s="67"/>
      <c r="D8" s="69"/>
      <c r="E8" s="64"/>
      <c r="F8" s="65"/>
      <c r="G8" s="64"/>
      <c r="H8" s="8"/>
      <c r="I8" s="1"/>
    </row>
    <row r="9" spans="1:10" ht="18">
      <c r="A9" s="67"/>
      <c r="B9" s="69"/>
      <c r="C9" s="67"/>
      <c r="D9" s="69"/>
      <c r="E9" s="64"/>
      <c r="F9" s="65"/>
      <c r="G9" s="64"/>
      <c r="H9" s="8"/>
      <c r="I9" s="1"/>
    </row>
    <row r="10" spans="1:10" ht="34.5" customHeight="1">
      <c r="A10" s="63" t="s">
        <v>11</v>
      </c>
      <c r="B10" s="63"/>
      <c r="C10" s="63"/>
      <c r="D10" s="63"/>
      <c r="E10" s="63"/>
      <c r="F10" s="63"/>
      <c r="G10" s="63"/>
      <c r="H10" s="8"/>
      <c r="I10" s="1"/>
    </row>
    <row r="11" spans="1:10" s="4" customFormat="1" ht="18">
      <c r="A11" s="9"/>
      <c r="B11" s="9"/>
      <c r="C11" s="19" t="s">
        <v>16</v>
      </c>
      <c r="D11" s="11"/>
      <c r="E11" s="11"/>
      <c r="F11" s="12"/>
      <c r="G11" s="13"/>
      <c r="H11" s="14" t="e">
        <f>SUM(#REF!)</f>
        <v>#REF!</v>
      </c>
      <c r="I11" s="3"/>
    </row>
    <row r="12" spans="1:10" s="4" customFormat="1" ht="18">
      <c r="A12" s="9">
        <v>1</v>
      </c>
      <c r="B12" s="9" t="s">
        <v>76</v>
      </c>
      <c r="C12" s="10" t="s">
        <v>97</v>
      </c>
      <c r="D12" s="11" t="s">
        <v>7</v>
      </c>
      <c r="E12" s="11">
        <v>54.22</v>
      </c>
      <c r="F12" s="12">
        <v>420</v>
      </c>
      <c r="G12" s="13">
        <f>E12*F12</f>
        <v>22772.399999999998</v>
      </c>
      <c r="H12" s="14"/>
      <c r="I12" s="3"/>
    </row>
    <row r="13" spans="1:10" s="4" customFormat="1" ht="18">
      <c r="A13" s="9">
        <v>2</v>
      </c>
      <c r="B13" s="9" t="s">
        <v>76</v>
      </c>
      <c r="C13" s="15" t="s">
        <v>98</v>
      </c>
      <c r="D13" s="9" t="s">
        <v>7</v>
      </c>
      <c r="E13" s="9">
        <v>19.66</v>
      </c>
      <c r="F13" s="12">
        <v>510</v>
      </c>
      <c r="G13" s="13">
        <f t="shared" ref="G13:G26" si="0">E13*F13</f>
        <v>10026.6</v>
      </c>
      <c r="H13" s="14"/>
      <c r="I13" s="3"/>
    </row>
    <row r="14" spans="1:10" s="4" customFormat="1" ht="18">
      <c r="A14" s="9">
        <v>3</v>
      </c>
      <c r="B14" s="9" t="s">
        <v>76</v>
      </c>
      <c r="C14" s="10" t="s">
        <v>73</v>
      </c>
      <c r="D14" s="9" t="s">
        <v>7</v>
      </c>
      <c r="E14" s="11">
        <v>2.8</v>
      </c>
      <c r="F14" s="12">
        <v>420</v>
      </c>
      <c r="G14" s="13">
        <f t="shared" si="0"/>
        <v>1176</v>
      </c>
      <c r="H14" s="14" t="e">
        <f>SUM(H11:H12)</f>
        <v>#REF!</v>
      </c>
      <c r="I14" s="3"/>
    </row>
    <row r="15" spans="1:10" s="4" customFormat="1" ht="18">
      <c r="A15" s="9">
        <v>4</v>
      </c>
      <c r="B15" s="9" t="s">
        <v>76</v>
      </c>
      <c r="C15" s="10" t="s">
        <v>72</v>
      </c>
      <c r="D15" s="9" t="s">
        <v>12</v>
      </c>
      <c r="E15" s="11">
        <v>22</v>
      </c>
      <c r="F15" s="12">
        <v>962</v>
      </c>
      <c r="G15" s="13">
        <f t="shared" si="0"/>
        <v>21164</v>
      </c>
      <c r="H15" s="14"/>
      <c r="I15" s="3"/>
      <c r="J15" s="24"/>
    </row>
    <row r="16" spans="1:10" s="4" customFormat="1" ht="18">
      <c r="A16" s="9">
        <v>5</v>
      </c>
      <c r="B16" s="9" t="s">
        <v>76</v>
      </c>
      <c r="C16" s="20" t="s">
        <v>99</v>
      </c>
      <c r="D16" s="9" t="s">
        <v>10</v>
      </c>
      <c r="E16" s="9">
        <v>5.04</v>
      </c>
      <c r="F16" s="9">
        <v>3100</v>
      </c>
      <c r="G16" s="13">
        <f t="shared" si="0"/>
        <v>15624</v>
      </c>
      <c r="H16" s="14">
        <v>1.76</v>
      </c>
      <c r="I16" s="3"/>
    </row>
    <row r="17" spans="1:10" s="4" customFormat="1" ht="18">
      <c r="A17" s="9">
        <v>6</v>
      </c>
      <c r="B17" s="9" t="s">
        <v>76</v>
      </c>
      <c r="C17" s="15" t="s">
        <v>36</v>
      </c>
      <c r="D17" s="9" t="s">
        <v>7</v>
      </c>
      <c r="E17" s="9">
        <v>0.8</v>
      </c>
      <c r="F17" s="9">
        <v>7000</v>
      </c>
      <c r="G17" s="13">
        <f t="shared" si="0"/>
        <v>5600</v>
      </c>
      <c r="H17" s="14"/>
      <c r="I17" s="3"/>
    </row>
    <row r="18" spans="1:10" s="4" customFormat="1" ht="18">
      <c r="A18" s="9">
        <v>7</v>
      </c>
      <c r="B18" s="9" t="s">
        <v>76</v>
      </c>
      <c r="C18" s="20" t="s">
        <v>37</v>
      </c>
      <c r="D18" s="9" t="s">
        <v>10</v>
      </c>
      <c r="E18" s="9">
        <v>20</v>
      </c>
      <c r="F18" s="9">
        <v>500</v>
      </c>
      <c r="G18" s="13">
        <f t="shared" si="0"/>
        <v>10000</v>
      </c>
      <c r="H18" s="14"/>
      <c r="I18" s="3"/>
    </row>
    <row r="19" spans="1:10" s="4" customFormat="1" ht="18">
      <c r="A19" s="9">
        <v>8</v>
      </c>
      <c r="B19" s="9" t="s">
        <v>76</v>
      </c>
      <c r="C19" s="15" t="s">
        <v>100</v>
      </c>
      <c r="D19" s="9" t="s">
        <v>9</v>
      </c>
      <c r="E19" s="9">
        <v>3</v>
      </c>
      <c r="F19" s="25">
        <v>3000</v>
      </c>
      <c r="G19" s="13">
        <f t="shared" si="0"/>
        <v>9000</v>
      </c>
      <c r="H19" s="14"/>
      <c r="I19" s="3"/>
    </row>
    <row r="20" spans="1:10" s="4" customFormat="1" ht="18">
      <c r="A20" s="9">
        <v>9</v>
      </c>
      <c r="B20" s="9" t="s">
        <v>76</v>
      </c>
      <c r="C20" s="10" t="s">
        <v>168</v>
      </c>
      <c r="D20" s="9" t="s">
        <v>9</v>
      </c>
      <c r="E20" s="11">
        <v>4</v>
      </c>
      <c r="F20" s="12">
        <v>1380</v>
      </c>
      <c r="G20" s="13">
        <f t="shared" si="0"/>
        <v>5520</v>
      </c>
      <c r="H20" s="14"/>
      <c r="I20" s="3"/>
    </row>
    <row r="21" spans="1:10" s="4" customFormat="1" ht="18">
      <c r="A21" s="9">
        <v>10</v>
      </c>
      <c r="B21" s="9" t="s">
        <v>76</v>
      </c>
      <c r="C21" s="10" t="s">
        <v>101</v>
      </c>
      <c r="D21" s="9" t="s">
        <v>9</v>
      </c>
      <c r="E21" s="11">
        <v>1</v>
      </c>
      <c r="F21" s="12">
        <v>35000</v>
      </c>
      <c r="G21" s="13">
        <f t="shared" si="0"/>
        <v>35000</v>
      </c>
      <c r="H21" s="14"/>
      <c r="I21" s="3"/>
      <c r="J21" s="24"/>
    </row>
    <row r="22" spans="1:10" s="4" customFormat="1" ht="18">
      <c r="A22" s="9">
        <v>11</v>
      </c>
      <c r="B22" s="9" t="s">
        <v>76</v>
      </c>
      <c r="C22" s="10" t="s">
        <v>31</v>
      </c>
      <c r="D22" s="9" t="s">
        <v>9</v>
      </c>
      <c r="E22" s="11">
        <v>1</v>
      </c>
      <c r="F22" s="9">
        <v>2000</v>
      </c>
      <c r="G22" s="13">
        <f t="shared" si="0"/>
        <v>2000</v>
      </c>
      <c r="H22" s="14"/>
      <c r="I22" s="3"/>
    </row>
    <row r="23" spans="1:10" s="4" customFormat="1" ht="18">
      <c r="A23" s="9">
        <v>12</v>
      </c>
      <c r="B23" s="9" t="s">
        <v>76</v>
      </c>
      <c r="C23" s="10" t="s">
        <v>17</v>
      </c>
      <c r="D23" s="9" t="s">
        <v>7</v>
      </c>
      <c r="E23" s="11">
        <v>37.619999999999997</v>
      </c>
      <c r="F23" s="26">
        <v>1300</v>
      </c>
      <c r="G23" s="13">
        <f t="shared" si="0"/>
        <v>48906</v>
      </c>
      <c r="H23" s="14"/>
      <c r="I23" s="3"/>
    </row>
    <row r="24" spans="1:10" s="4" customFormat="1" ht="18">
      <c r="A24" s="9">
        <v>13</v>
      </c>
      <c r="B24" s="9" t="s">
        <v>76</v>
      </c>
      <c r="C24" s="10" t="s">
        <v>18</v>
      </c>
      <c r="D24" s="9" t="s">
        <v>7</v>
      </c>
      <c r="E24" s="11">
        <v>19.66</v>
      </c>
      <c r="F24" s="12">
        <v>1200</v>
      </c>
      <c r="G24" s="13">
        <f t="shared" si="0"/>
        <v>23592</v>
      </c>
      <c r="H24" s="14" t="e">
        <f>SUM(#REF!)</f>
        <v>#REF!</v>
      </c>
      <c r="I24" s="3"/>
    </row>
    <row r="25" spans="1:10" s="4" customFormat="1" ht="36">
      <c r="A25" s="9">
        <v>14</v>
      </c>
      <c r="B25" s="9" t="s">
        <v>76</v>
      </c>
      <c r="C25" s="27" t="s">
        <v>118</v>
      </c>
      <c r="D25" s="9" t="s">
        <v>7</v>
      </c>
      <c r="E25" s="11">
        <v>1.8</v>
      </c>
      <c r="F25" s="12">
        <v>7000</v>
      </c>
      <c r="G25" s="13">
        <f t="shared" si="0"/>
        <v>12600</v>
      </c>
      <c r="H25" s="14" t="e">
        <f>SUM(H24:H24)</f>
        <v>#REF!</v>
      </c>
      <c r="I25" s="3"/>
    </row>
    <row r="26" spans="1:10" s="4" customFormat="1" ht="18">
      <c r="A26" s="9">
        <v>15</v>
      </c>
      <c r="B26" s="9" t="s">
        <v>76</v>
      </c>
      <c r="C26" s="10" t="s">
        <v>79</v>
      </c>
      <c r="D26" s="11" t="s">
        <v>7</v>
      </c>
      <c r="E26" s="11">
        <v>54.22</v>
      </c>
      <c r="F26" s="12">
        <v>1000</v>
      </c>
      <c r="G26" s="13">
        <f t="shared" si="0"/>
        <v>54220</v>
      </c>
      <c r="H26" s="14"/>
      <c r="I26" s="3"/>
    </row>
    <row r="27" spans="1:10" s="4" customFormat="1" ht="24.75" customHeight="1">
      <c r="A27" s="70"/>
      <c r="B27" s="71"/>
      <c r="C27" s="71"/>
      <c r="D27" s="71"/>
      <c r="E27" s="71"/>
      <c r="F27" s="72"/>
      <c r="G27" s="36">
        <f>SUM(G12:G26)</f>
        <v>277201</v>
      </c>
      <c r="H27" s="14"/>
      <c r="I27" s="3"/>
    </row>
    <row r="28" spans="1:10" s="4" customFormat="1" ht="24.75" customHeight="1">
      <c r="A28" s="9"/>
      <c r="B28" s="9"/>
      <c r="C28" s="19" t="s">
        <v>19</v>
      </c>
      <c r="D28" s="11"/>
      <c r="E28" s="11"/>
      <c r="F28" s="12"/>
      <c r="G28" s="13"/>
      <c r="H28" s="14"/>
      <c r="I28" s="3"/>
    </row>
    <row r="29" spans="1:10" s="4" customFormat="1" ht="21" customHeight="1">
      <c r="A29" s="9">
        <v>16</v>
      </c>
      <c r="B29" s="9" t="s">
        <v>76</v>
      </c>
      <c r="C29" s="10" t="s">
        <v>78</v>
      </c>
      <c r="D29" s="11" t="s">
        <v>7</v>
      </c>
      <c r="E29" s="11">
        <v>41.7</v>
      </c>
      <c r="F29" s="12">
        <v>420</v>
      </c>
      <c r="G29" s="13">
        <f>E29*F29</f>
        <v>17514</v>
      </c>
      <c r="H29" s="14"/>
      <c r="I29" s="3"/>
    </row>
    <row r="30" spans="1:10" s="4" customFormat="1" ht="18.75" customHeight="1">
      <c r="A30" s="9">
        <v>17</v>
      </c>
      <c r="B30" s="9" t="s">
        <v>76</v>
      </c>
      <c r="C30" s="10" t="s">
        <v>117</v>
      </c>
      <c r="D30" s="11" t="s">
        <v>7</v>
      </c>
      <c r="E30" s="11">
        <v>12.87</v>
      </c>
      <c r="F30" s="12">
        <v>510</v>
      </c>
      <c r="G30" s="13">
        <f t="shared" ref="G30:G43" si="1">E30*F30</f>
        <v>6563.7</v>
      </c>
      <c r="H30" s="14"/>
      <c r="I30" s="3"/>
    </row>
    <row r="31" spans="1:10" s="4" customFormat="1" ht="24.75" customHeight="1">
      <c r="A31" s="9">
        <v>18</v>
      </c>
      <c r="B31" s="9" t="s">
        <v>76</v>
      </c>
      <c r="C31" s="10" t="s">
        <v>20</v>
      </c>
      <c r="D31" s="11" t="s">
        <v>7</v>
      </c>
      <c r="E31" s="11">
        <v>1.4</v>
      </c>
      <c r="F31" s="12">
        <v>420</v>
      </c>
      <c r="G31" s="13">
        <f t="shared" si="1"/>
        <v>588</v>
      </c>
      <c r="H31" s="14"/>
      <c r="I31" s="3"/>
    </row>
    <row r="32" spans="1:10" s="4" customFormat="1" ht="24.75" customHeight="1">
      <c r="A32" s="9">
        <v>19</v>
      </c>
      <c r="B32" s="9" t="s">
        <v>76</v>
      </c>
      <c r="C32" s="10" t="s">
        <v>116</v>
      </c>
      <c r="D32" s="11" t="s">
        <v>7</v>
      </c>
      <c r="E32" s="11">
        <v>0.4</v>
      </c>
      <c r="F32" s="12">
        <v>7000</v>
      </c>
      <c r="G32" s="13">
        <f t="shared" si="1"/>
        <v>2800</v>
      </c>
      <c r="H32" s="14"/>
      <c r="I32" s="3"/>
    </row>
    <row r="33" spans="1:9" s="4" customFormat="1" ht="24.75" customHeight="1">
      <c r="A33" s="9">
        <v>20</v>
      </c>
      <c r="B33" s="9" t="s">
        <v>76</v>
      </c>
      <c r="C33" s="10" t="s">
        <v>115</v>
      </c>
      <c r="D33" s="11" t="s">
        <v>9</v>
      </c>
      <c r="E33" s="11">
        <v>1</v>
      </c>
      <c r="F33" s="12">
        <v>35000</v>
      </c>
      <c r="G33" s="13">
        <f t="shared" si="1"/>
        <v>35000</v>
      </c>
      <c r="H33" s="14"/>
      <c r="I33" s="3"/>
    </row>
    <row r="34" spans="1:9" s="4" customFormat="1" ht="33.75" customHeight="1">
      <c r="A34" s="9">
        <v>21</v>
      </c>
      <c r="B34" s="9" t="s">
        <v>76</v>
      </c>
      <c r="C34" s="10" t="s">
        <v>21</v>
      </c>
      <c r="D34" s="11" t="s">
        <v>9</v>
      </c>
      <c r="E34" s="11">
        <v>1</v>
      </c>
      <c r="F34" s="12">
        <v>2140</v>
      </c>
      <c r="G34" s="13">
        <f t="shared" si="1"/>
        <v>2140</v>
      </c>
      <c r="H34" s="14"/>
      <c r="I34" s="3"/>
    </row>
    <row r="35" spans="1:9" s="4" customFormat="1" ht="38.25" customHeight="1">
      <c r="A35" s="9">
        <v>22</v>
      </c>
      <c r="B35" s="9" t="s">
        <v>76</v>
      </c>
      <c r="C35" s="10" t="s">
        <v>169</v>
      </c>
      <c r="D35" s="11" t="s">
        <v>9</v>
      </c>
      <c r="E35" s="11">
        <v>1</v>
      </c>
      <c r="F35" s="12">
        <v>3100</v>
      </c>
      <c r="G35" s="13">
        <f t="shared" si="1"/>
        <v>3100</v>
      </c>
      <c r="H35" s="14"/>
      <c r="I35" s="3"/>
    </row>
    <row r="36" spans="1:9" s="4" customFormat="1" ht="24.75" customHeight="1">
      <c r="A36" s="9">
        <v>23</v>
      </c>
      <c r="B36" s="9" t="s">
        <v>76</v>
      </c>
      <c r="C36" s="10" t="s">
        <v>22</v>
      </c>
      <c r="D36" s="11" t="s">
        <v>10</v>
      </c>
      <c r="E36" s="11">
        <v>10</v>
      </c>
      <c r="F36" s="12">
        <v>200</v>
      </c>
      <c r="G36" s="13">
        <f t="shared" si="1"/>
        <v>2000</v>
      </c>
      <c r="H36" s="14"/>
      <c r="I36" s="3"/>
    </row>
    <row r="37" spans="1:9" s="4" customFormat="1" ht="24.75" customHeight="1">
      <c r="A37" s="9">
        <v>24</v>
      </c>
      <c r="B37" s="9" t="s">
        <v>76</v>
      </c>
      <c r="C37" s="10" t="s">
        <v>102</v>
      </c>
      <c r="D37" s="11" t="s">
        <v>9</v>
      </c>
      <c r="E37" s="11">
        <v>2</v>
      </c>
      <c r="F37" s="12">
        <v>800</v>
      </c>
      <c r="G37" s="13">
        <f t="shared" si="1"/>
        <v>1600</v>
      </c>
      <c r="H37" s="14"/>
      <c r="I37" s="3"/>
    </row>
    <row r="38" spans="1:9" s="4" customFormat="1" ht="24.75" customHeight="1">
      <c r="A38" s="9">
        <v>25</v>
      </c>
      <c r="B38" s="9" t="s">
        <v>76</v>
      </c>
      <c r="C38" s="10" t="s">
        <v>23</v>
      </c>
      <c r="D38" s="11" t="s">
        <v>9</v>
      </c>
      <c r="E38" s="11">
        <v>2</v>
      </c>
      <c r="F38" s="12">
        <v>1380</v>
      </c>
      <c r="G38" s="13">
        <f t="shared" si="1"/>
        <v>2760</v>
      </c>
      <c r="H38" s="14"/>
      <c r="I38" s="3"/>
    </row>
    <row r="39" spans="1:9" s="4" customFormat="1" ht="24.75" customHeight="1">
      <c r="A39" s="9">
        <v>26</v>
      </c>
      <c r="B39" s="9" t="s">
        <v>76</v>
      </c>
      <c r="C39" s="10" t="s">
        <v>24</v>
      </c>
      <c r="D39" s="11" t="s">
        <v>7</v>
      </c>
      <c r="E39" s="11">
        <v>0.6</v>
      </c>
      <c r="F39" s="12">
        <v>3220</v>
      </c>
      <c r="G39" s="13">
        <f t="shared" si="1"/>
        <v>1932</v>
      </c>
      <c r="H39" s="14"/>
      <c r="I39" s="3"/>
    </row>
    <row r="40" spans="1:9" s="4" customFormat="1" ht="24.75" customHeight="1">
      <c r="A40" s="9">
        <v>27</v>
      </c>
      <c r="B40" s="9" t="s">
        <v>76</v>
      </c>
      <c r="C40" s="10" t="s">
        <v>25</v>
      </c>
      <c r="D40" s="11" t="s">
        <v>7</v>
      </c>
      <c r="E40" s="11">
        <v>43.1</v>
      </c>
      <c r="F40" s="12">
        <v>1200</v>
      </c>
      <c r="G40" s="13">
        <f t="shared" si="1"/>
        <v>51720</v>
      </c>
      <c r="H40" s="14"/>
      <c r="I40" s="3"/>
    </row>
    <row r="41" spans="1:9" s="4" customFormat="1" ht="24.75" customHeight="1">
      <c r="A41" s="9">
        <v>28</v>
      </c>
      <c r="B41" s="9" t="s">
        <v>76</v>
      </c>
      <c r="C41" s="10" t="s">
        <v>114</v>
      </c>
      <c r="D41" s="11" t="s">
        <v>7</v>
      </c>
      <c r="E41" s="11">
        <v>12.87</v>
      </c>
      <c r="F41" s="12">
        <v>1200</v>
      </c>
      <c r="G41" s="13">
        <f t="shared" si="1"/>
        <v>15443.999999999998</v>
      </c>
      <c r="H41" s="14"/>
      <c r="I41" s="3"/>
    </row>
    <row r="42" spans="1:9" s="4" customFormat="1" ht="24.75" customHeight="1">
      <c r="A42" s="9">
        <v>29</v>
      </c>
      <c r="B42" s="9" t="s">
        <v>76</v>
      </c>
      <c r="C42" s="10" t="s">
        <v>26</v>
      </c>
      <c r="D42" s="11" t="s">
        <v>7</v>
      </c>
      <c r="E42" s="11">
        <v>55.97</v>
      </c>
      <c r="F42" s="12">
        <v>1000</v>
      </c>
      <c r="G42" s="13">
        <f t="shared" si="1"/>
        <v>55970</v>
      </c>
      <c r="H42" s="14"/>
      <c r="I42" s="3"/>
    </row>
    <row r="43" spans="1:9" s="4" customFormat="1" ht="24.75" customHeight="1">
      <c r="A43" s="9">
        <v>30</v>
      </c>
      <c r="B43" s="9" t="s">
        <v>76</v>
      </c>
      <c r="C43" s="10" t="s">
        <v>31</v>
      </c>
      <c r="D43" s="11" t="s">
        <v>9</v>
      </c>
      <c r="E43" s="11">
        <v>1</v>
      </c>
      <c r="F43" s="12">
        <v>2000</v>
      </c>
      <c r="G43" s="13">
        <f t="shared" si="1"/>
        <v>2000</v>
      </c>
      <c r="H43" s="14"/>
      <c r="I43" s="3"/>
    </row>
    <row r="44" spans="1:9" s="4" customFormat="1" ht="24.75" customHeight="1">
      <c r="A44" s="70"/>
      <c r="B44" s="71"/>
      <c r="C44" s="71"/>
      <c r="D44" s="71"/>
      <c r="E44" s="71"/>
      <c r="F44" s="72"/>
      <c r="G44" s="21">
        <f>SUM(G29:G43)</f>
        <v>201131.69999999998</v>
      </c>
      <c r="H44" s="14"/>
      <c r="I44" s="3"/>
    </row>
    <row r="45" spans="1:9" s="4" customFormat="1" ht="18">
      <c r="A45" s="9"/>
      <c r="B45" s="9"/>
      <c r="C45" s="19" t="s">
        <v>27</v>
      </c>
      <c r="D45" s="11"/>
      <c r="E45" s="11"/>
      <c r="F45" s="12"/>
      <c r="G45" s="13"/>
      <c r="H45" s="14"/>
      <c r="I45" s="3"/>
    </row>
    <row r="46" spans="1:9" s="4" customFormat="1" ht="18">
      <c r="A46" s="9">
        <v>31</v>
      </c>
      <c r="B46" s="9" t="s">
        <v>76</v>
      </c>
      <c r="C46" s="10" t="s">
        <v>80</v>
      </c>
      <c r="D46" s="11" t="s">
        <v>7</v>
      </c>
      <c r="E46" s="11">
        <v>45.54</v>
      </c>
      <c r="F46" s="12">
        <v>420</v>
      </c>
      <c r="G46" s="13">
        <f>E46*F46</f>
        <v>19126.8</v>
      </c>
      <c r="H46" s="14"/>
      <c r="I46" s="3"/>
    </row>
    <row r="47" spans="1:9" s="4" customFormat="1" ht="18">
      <c r="A47" s="9">
        <v>32</v>
      </c>
      <c r="B47" s="9" t="s">
        <v>76</v>
      </c>
      <c r="C47" s="10" t="s">
        <v>103</v>
      </c>
      <c r="D47" s="11" t="s">
        <v>7</v>
      </c>
      <c r="E47" s="11">
        <v>23.4</v>
      </c>
      <c r="F47" s="12">
        <v>510</v>
      </c>
      <c r="G47" s="13">
        <f t="shared" ref="G47:G61" si="2">E47*F47</f>
        <v>11934</v>
      </c>
      <c r="H47" s="14"/>
      <c r="I47" s="3"/>
    </row>
    <row r="48" spans="1:9" s="4" customFormat="1" ht="18">
      <c r="A48" s="9">
        <v>33</v>
      </c>
      <c r="B48" s="9" t="s">
        <v>76</v>
      </c>
      <c r="C48" s="10" t="s">
        <v>28</v>
      </c>
      <c r="D48" s="11" t="s">
        <v>7</v>
      </c>
      <c r="E48" s="11">
        <v>2.4</v>
      </c>
      <c r="F48" s="12">
        <v>420</v>
      </c>
      <c r="G48" s="13">
        <f t="shared" si="2"/>
        <v>1008</v>
      </c>
      <c r="H48" s="14"/>
      <c r="I48" s="3"/>
    </row>
    <row r="49" spans="1:9" s="4" customFormat="1" ht="18">
      <c r="A49" s="9">
        <v>34</v>
      </c>
      <c r="B49" s="9" t="s">
        <v>76</v>
      </c>
      <c r="C49" s="10" t="s">
        <v>29</v>
      </c>
      <c r="D49" s="11" t="s">
        <v>9</v>
      </c>
      <c r="E49" s="11">
        <v>1</v>
      </c>
      <c r="F49" s="12">
        <v>2140</v>
      </c>
      <c r="G49" s="13">
        <f t="shared" si="2"/>
        <v>2140</v>
      </c>
      <c r="H49" s="14"/>
      <c r="I49" s="3"/>
    </row>
    <row r="50" spans="1:9" s="4" customFormat="1" ht="18">
      <c r="A50" s="9">
        <v>35</v>
      </c>
      <c r="B50" s="9" t="s">
        <v>76</v>
      </c>
      <c r="C50" s="10" t="s">
        <v>30</v>
      </c>
      <c r="D50" s="11" t="s">
        <v>7</v>
      </c>
      <c r="E50" s="11">
        <v>23.76</v>
      </c>
      <c r="F50" s="12">
        <v>500</v>
      </c>
      <c r="G50" s="13">
        <f t="shared" si="2"/>
        <v>11880</v>
      </c>
      <c r="H50" s="14"/>
      <c r="I50" s="3"/>
    </row>
    <row r="51" spans="1:9" s="4" customFormat="1" ht="18">
      <c r="A51" s="9">
        <v>36</v>
      </c>
      <c r="B51" s="9" t="s">
        <v>76</v>
      </c>
      <c r="C51" s="10" t="s">
        <v>113</v>
      </c>
      <c r="D51" s="11" t="s">
        <v>7</v>
      </c>
      <c r="E51" s="11">
        <v>0.6</v>
      </c>
      <c r="F51" s="12">
        <v>3220</v>
      </c>
      <c r="G51" s="13">
        <f t="shared" si="2"/>
        <v>1932</v>
      </c>
      <c r="H51" s="14"/>
      <c r="I51" s="3"/>
    </row>
    <row r="52" spans="1:9" s="4" customFormat="1" ht="18">
      <c r="A52" s="9">
        <v>37</v>
      </c>
      <c r="B52" s="9" t="s">
        <v>76</v>
      </c>
      <c r="C52" s="10" t="s">
        <v>112</v>
      </c>
      <c r="D52" s="11" t="s">
        <v>7</v>
      </c>
      <c r="E52" s="11">
        <v>23.4</v>
      </c>
      <c r="F52" s="12">
        <v>1080</v>
      </c>
      <c r="G52" s="13">
        <f t="shared" si="2"/>
        <v>25272</v>
      </c>
      <c r="H52" s="14"/>
      <c r="I52" s="3"/>
    </row>
    <row r="53" spans="1:9" s="4" customFormat="1" ht="18">
      <c r="A53" s="9">
        <v>38</v>
      </c>
      <c r="B53" s="9" t="s">
        <v>76</v>
      </c>
      <c r="C53" s="10" t="s">
        <v>32</v>
      </c>
      <c r="D53" s="11" t="s">
        <v>10</v>
      </c>
      <c r="E53" s="11">
        <v>19</v>
      </c>
      <c r="F53" s="12">
        <v>230</v>
      </c>
      <c r="G53" s="13">
        <f t="shared" si="2"/>
        <v>4370</v>
      </c>
      <c r="H53" s="14"/>
      <c r="I53" s="3"/>
    </row>
    <row r="54" spans="1:9" s="4" customFormat="1" ht="18">
      <c r="A54" s="9">
        <v>39</v>
      </c>
      <c r="B54" s="9" t="s">
        <v>76</v>
      </c>
      <c r="C54" s="10" t="s">
        <v>104</v>
      </c>
      <c r="D54" s="11" t="s">
        <v>9</v>
      </c>
      <c r="E54" s="11">
        <v>1</v>
      </c>
      <c r="F54" s="12">
        <v>35000</v>
      </c>
      <c r="G54" s="13">
        <f t="shared" si="2"/>
        <v>35000</v>
      </c>
      <c r="H54" s="14"/>
      <c r="I54" s="3"/>
    </row>
    <row r="55" spans="1:9" s="4" customFormat="1" ht="18">
      <c r="A55" s="9">
        <v>40</v>
      </c>
      <c r="B55" s="9" t="s">
        <v>76</v>
      </c>
      <c r="C55" s="10" t="s">
        <v>105</v>
      </c>
      <c r="D55" s="11" t="s">
        <v>9</v>
      </c>
      <c r="E55" s="11">
        <v>1</v>
      </c>
      <c r="F55" s="12">
        <v>35000</v>
      </c>
      <c r="G55" s="13">
        <f t="shared" si="2"/>
        <v>35000</v>
      </c>
      <c r="H55" s="14"/>
      <c r="I55" s="3"/>
    </row>
    <row r="56" spans="1:9" s="4" customFormat="1" ht="18">
      <c r="A56" s="9">
        <v>41</v>
      </c>
      <c r="B56" s="9" t="s">
        <v>76</v>
      </c>
      <c r="C56" s="10" t="s">
        <v>111</v>
      </c>
      <c r="D56" s="11" t="s">
        <v>10</v>
      </c>
      <c r="E56" s="11">
        <v>40</v>
      </c>
      <c r="F56" s="12">
        <v>400</v>
      </c>
      <c r="G56" s="13">
        <f t="shared" si="2"/>
        <v>16000</v>
      </c>
      <c r="H56" s="14"/>
      <c r="I56" s="3"/>
    </row>
    <row r="57" spans="1:9" s="4" customFormat="1" ht="18">
      <c r="A57" s="9">
        <v>42</v>
      </c>
      <c r="B57" s="9" t="s">
        <v>76</v>
      </c>
      <c r="C57" s="10" t="s">
        <v>33</v>
      </c>
      <c r="D57" s="11" t="s">
        <v>9</v>
      </c>
      <c r="E57" s="11">
        <v>4</v>
      </c>
      <c r="F57" s="12">
        <v>2000</v>
      </c>
      <c r="G57" s="13">
        <f t="shared" si="2"/>
        <v>8000</v>
      </c>
      <c r="H57" s="14"/>
      <c r="I57" s="3"/>
    </row>
    <row r="58" spans="1:9" s="4" customFormat="1" ht="18">
      <c r="A58" s="9">
        <v>43</v>
      </c>
      <c r="B58" s="9" t="s">
        <v>76</v>
      </c>
      <c r="C58" s="10" t="s">
        <v>34</v>
      </c>
      <c r="D58" s="11" t="s">
        <v>9</v>
      </c>
      <c r="E58" s="11">
        <v>6</v>
      </c>
      <c r="F58" s="12">
        <v>2000</v>
      </c>
      <c r="G58" s="13">
        <f t="shared" si="2"/>
        <v>12000</v>
      </c>
      <c r="H58" s="14"/>
      <c r="I58" s="3"/>
    </row>
    <row r="59" spans="1:9" s="4" customFormat="1" ht="18">
      <c r="A59" s="9">
        <v>44</v>
      </c>
      <c r="B59" s="9" t="s">
        <v>76</v>
      </c>
      <c r="C59" s="10" t="s">
        <v>31</v>
      </c>
      <c r="D59" s="11" t="s">
        <v>9</v>
      </c>
      <c r="E59" s="11">
        <v>1</v>
      </c>
      <c r="F59" s="12">
        <v>3000</v>
      </c>
      <c r="G59" s="13">
        <f t="shared" si="2"/>
        <v>3000</v>
      </c>
      <c r="H59" s="14"/>
      <c r="I59" s="3"/>
    </row>
    <row r="60" spans="1:9" s="4" customFormat="1" ht="18">
      <c r="A60" s="9">
        <v>45</v>
      </c>
      <c r="B60" s="9" t="s">
        <v>76</v>
      </c>
      <c r="C60" s="10" t="s">
        <v>81</v>
      </c>
      <c r="D60" s="11" t="s">
        <v>7</v>
      </c>
      <c r="E60" s="11">
        <v>71.34</v>
      </c>
      <c r="F60" s="12">
        <v>1200</v>
      </c>
      <c r="G60" s="13">
        <f t="shared" si="2"/>
        <v>85608</v>
      </c>
      <c r="H60" s="14"/>
      <c r="I60" s="3"/>
    </row>
    <row r="61" spans="1:9" s="4" customFormat="1" ht="18">
      <c r="A61" s="9">
        <v>46</v>
      </c>
      <c r="B61" s="9" t="s">
        <v>76</v>
      </c>
      <c r="C61" s="10" t="s">
        <v>110</v>
      </c>
      <c r="D61" s="11" t="s">
        <v>7</v>
      </c>
      <c r="E61" s="11">
        <v>71.34</v>
      </c>
      <c r="F61" s="12">
        <v>1000</v>
      </c>
      <c r="G61" s="13">
        <f t="shared" si="2"/>
        <v>71340</v>
      </c>
      <c r="H61" s="14"/>
      <c r="I61" s="3"/>
    </row>
    <row r="62" spans="1:9" s="4" customFormat="1" ht="18">
      <c r="A62" s="70"/>
      <c r="B62" s="71"/>
      <c r="C62" s="71"/>
      <c r="D62" s="71"/>
      <c r="E62" s="71"/>
      <c r="F62" s="72"/>
      <c r="G62" s="28">
        <f>SUM(G46:G61)</f>
        <v>343610.8</v>
      </c>
      <c r="H62" s="14"/>
      <c r="I62" s="3"/>
    </row>
    <row r="63" spans="1:9" s="4" customFormat="1" ht="18">
      <c r="A63" s="9"/>
      <c r="B63" s="9"/>
      <c r="C63" s="19" t="s">
        <v>35</v>
      </c>
      <c r="D63" s="11"/>
      <c r="E63" s="11"/>
      <c r="F63" s="12"/>
      <c r="G63" s="13"/>
      <c r="H63" s="14"/>
      <c r="I63" s="3"/>
    </row>
    <row r="64" spans="1:9" s="4" customFormat="1" ht="18">
      <c r="A64" s="9">
        <v>47</v>
      </c>
      <c r="B64" s="9" t="s">
        <v>76</v>
      </c>
      <c r="C64" s="10" t="s">
        <v>82</v>
      </c>
      <c r="D64" s="11" t="s">
        <v>7</v>
      </c>
      <c r="E64" s="11">
        <v>42.84</v>
      </c>
      <c r="F64" s="12">
        <v>420</v>
      </c>
      <c r="G64" s="13">
        <f>E64*F64</f>
        <v>17992.800000000003</v>
      </c>
      <c r="H64" s="14"/>
      <c r="I64" s="3"/>
    </row>
    <row r="65" spans="1:9" s="4" customFormat="1" ht="18">
      <c r="A65" s="9">
        <v>48</v>
      </c>
      <c r="B65" s="9" t="s">
        <v>76</v>
      </c>
      <c r="C65" s="10" t="s">
        <v>86</v>
      </c>
      <c r="D65" s="11" t="s">
        <v>7</v>
      </c>
      <c r="E65" s="11">
        <v>9.36</v>
      </c>
      <c r="F65" s="12">
        <v>510</v>
      </c>
      <c r="G65" s="13">
        <f t="shared" ref="G65:G76" si="3">E65*F65</f>
        <v>4773.5999999999995</v>
      </c>
      <c r="H65" s="14"/>
      <c r="I65" s="3"/>
    </row>
    <row r="66" spans="1:9" s="4" customFormat="1" ht="18">
      <c r="A66" s="9">
        <v>49</v>
      </c>
      <c r="B66" s="9" t="s">
        <v>76</v>
      </c>
      <c r="C66" s="10" t="s">
        <v>38</v>
      </c>
      <c r="D66" s="11" t="s">
        <v>9</v>
      </c>
      <c r="E66" s="11">
        <v>1</v>
      </c>
      <c r="F66" s="12">
        <v>94300</v>
      </c>
      <c r="G66" s="13">
        <f t="shared" si="3"/>
        <v>94300</v>
      </c>
      <c r="H66" s="14"/>
      <c r="I66" s="3"/>
    </row>
    <row r="67" spans="1:9" s="4" customFormat="1" ht="18">
      <c r="A67" s="9">
        <v>50</v>
      </c>
      <c r="B67" s="9" t="s">
        <v>76</v>
      </c>
      <c r="C67" s="10" t="s">
        <v>109</v>
      </c>
      <c r="D67" s="11" t="s">
        <v>7</v>
      </c>
      <c r="E67" s="11">
        <v>9.36</v>
      </c>
      <c r="F67" s="12">
        <v>400</v>
      </c>
      <c r="G67" s="13">
        <f t="shared" si="3"/>
        <v>3744</v>
      </c>
      <c r="H67" s="14"/>
      <c r="I67" s="3"/>
    </row>
    <row r="68" spans="1:9" s="4" customFormat="1" ht="18">
      <c r="A68" s="9">
        <v>51</v>
      </c>
      <c r="B68" s="9" t="s">
        <v>76</v>
      </c>
      <c r="C68" s="10" t="s">
        <v>107</v>
      </c>
      <c r="D68" s="11" t="s">
        <v>7</v>
      </c>
      <c r="E68" s="11">
        <v>9.36</v>
      </c>
      <c r="F68" s="12">
        <v>10000</v>
      </c>
      <c r="G68" s="13">
        <f t="shared" si="3"/>
        <v>93600</v>
      </c>
      <c r="H68" s="14"/>
      <c r="I68" s="3"/>
    </row>
    <row r="69" spans="1:9" s="4" customFormat="1" ht="18">
      <c r="A69" s="9">
        <v>52</v>
      </c>
      <c r="B69" s="9" t="s">
        <v>76</v>
      </c>
      <c r="C69" s="10" t="s">
        <v>83</v>
      </c>
      <c r="D69" s="11" t="s">
        <v>10</v>
      </c>
      <c r="E69" s="11">
        <v>11.8</v>
      </c>
      <c r="F69" s="12">
        <v>3500</v>
      </c>
      <c r="G69" s="13">
        <f t="shared" si="3"/>
        <v>41300</v>
      </c>
      <c r="H69" s="14"/>
      <c r="I69" s="3"/>
    </row>
    <row r="70" spans="1:9" s="4" customFormat="1" ht="18">
      <c r="A70" s="9">
        <v>53</v>
      </c>
      <c r="B70" s="9" t="s">
        <v>76</v>
      </c>
      <c r="C70" s="10" t="s">
        <v>108</v>
      </c>
      <c r="D70" s="11" t="s">
        <v>9</v>
      </c>
      <c r="E70" s="11">
        <v>1</v>
      </c>
      <c r="F70" s="12">
        <v>2140</v>
      </c>
      <c r="G70" s="13">
        <f t="shared" si="3"/>
        <v>2140</v>
      </c>
      <c r="H70" s="14"/>
      <c r="I70" s="3"/>
    </row>
    <row r="71" spans="1:9" s="4" customFormat="1" ht="18">
      <c r="A71" s="9">
        <v>54</v>
      </c>
      <c r="B71" s="9" t="s">
        <v>76</v>
      </c>
      <c r="C71" s="10" t="s">
        <v>119</v>
      </c>
      <c r="D71" s="11" t="s">
        <v>10</v>
      </c>
      <c r="E71" s="11">
        <v>20</v>
      </c>
      <c r="F71" s="12">
        <v>500</v>
      </c>
      <c r="G71" s="13">
        <f t="shared" si="3"/>
        <v>10000</v>
      </c>
      <c r="H71" s="14"/>
      <c r="I71" s="3"/>
    </row>
    <row r="72" spans="1:9" s="4" customFormat="1" ht="18">
      <c r="A72" s="9">
        <v>55</v>
      </c>
      <c r="B72" s="9" t="s">
        <v>76</v>
      </c>
      <c r="C72" s="10" t="s">
        <v>34</v>
      </c>
      <c r="D72" s="11" t="s">
        <v>9</v>
      </c>
      <c r="E72" s="11">
        <v>3</v>
      </c>
      <c r="F72" s="12">
        <v>3000</v>
      </c>
      <c r="G72" s="13">
        <f t="shared" si="3"/>
        <v>9000</v>
      </c>
      <c r="H72" s="14"/>
      <c r="I72" s="3"/>
    </row>
    <row r="73" spans="1:9" s="4" customFormat="1" ht="18">
      <c r="A73" s="9">
        <v>56</v>
      </c>
      <c r="B73" s="9" t="s">
        <v>76</v>
      </c>
      <c r="C73" s="13" t="s">
        <v>91</v>
      </c>
      <c r="D73" s="11" t="s">
        <v>9</v>
      </c>
      <c r="E73" s="11">
        <v>2</v>
      </c>
      <c r="F73" s="12">
        <v>2000</v>
      </c>
      <c r="G73" s="13">
        <f t="shared" si="3"/>
        <v>4000</v>
      </c>
      <c r="H73" s="14"/>
      <c r="I73" s="3"/>
    </row>
    <row r="74" spans="1:9" s="4" customFormat="1" ht="18">
      <c r="A74" s="9">
        <v>57</v>
      </c>
      <c r="B74" s="9" t="s">
        <v>76</v>
      </c>
      <c r="C74" s="10" t="s">
        <v>31</v>
      </c>
      <c r="D74" s="11" t="s">
        <v>9</v>
      </c>
      <c r="E74" s="11">
        <v>1</v>
      </c>
      <c r="F74" s="12">
        <v>2000</v>
      </c>
      <c r="G74" s="13">
        <f t="shared" si="3"/>
        <v>2000</v>
      </c>
      <c r="H74" s="14"/>
      <c r="I74" s="3"/>
    </row>
    <row r="75" spans="1:9" s="4" customFormat="1" ht="18">
      <c r="A75" s="9">
        <v>58</v>
      </c>
      <c r="B75" s="9" t="s">
        <v>76</v>
      </c>
      <c r="C75" s="10" t="s">
        <v>40</v>
      </c>
      <c r="D75" s="11" t="s">
        <v>7</v>
      </c>
      <c r="E75" s="11">
        <v>52.2</v>
      </c>
      <c r="F75" s="12">
        <v>1200</v>
      </c>
      <c r="G75" s="13">
        <f t="shared" si="3"/>
        <v>62640</v>
      </c>
      <c r="H75" s="14"/>
      <c r="I75" s="3"/>
    </row>
    <row r="76" spans="1:9" s="4" customFormat="1" ht="18">
      <c r="A76" s="9">
        <v>59</v>
      </c>
      <c r="B76" s="9" t="s">
        <v>76</v>
      </c>
      <c r="C76" s="10" t="s">
        <v>41</v>
      </c>
      <c r="D76" s="29" t="s">
        <v>7</v>
      </c>
      <c r="E76" s="11">
        <v>52.2</v>
      </c>
      <c r="F76" s="12">
        <v>1000</v>
      </c>
      <c r="G76" s="13">
        <f t="shared" si="3"/>
        <v>52200</v>
      </c>
      <c r="H76" s="14"/>
      <c r="I76" s="3"/>
    </row>
    <row r="77" spans="1:9" s="4" customFormat="1" ht="24.75" customHeight="1">
      <c r="A77" s="70"/>
      <c r="B77" s="71"/>
      <c r="C77" s="71"/>
      <c r="D77" s="71"/>
      <c r="E77" s="71"/>
      <c r="F77" s="72"/>
      <c r="G77" s="28">
        <f>SUM(G64:G76)</f>
        <v>397690.4</v>
      </c>
      <c r="H77" s="14"/>
      <c r="I77" s="3"/>
    </row>
    <row r="78" spans="1:9" s="4" customFormat="1" ht="18">
      <c r="A78" s="9"/>
      <c r="B78" s="9"/>
      <c r="C78" s="19" t="s">
        <v>42</v>
      </c>
      <c r="D78" s="11"/>
      <c r="E78" s="11"/>
      <c r="F78" s="12"/>
      <c r="G78" s="13"/>
      <c r="H78" s="14"/>
      <c r="I78" s="3"/>
    </row>
    <row r="79" spans="1:9" s="4" customFormat="1" ht="18">
      <c r="A79" s="9">
        <v>60</v>
      </c>
      <c r="B79" s="9" t="s">
        <v>76</v>
      </c>
      <c r="C79" s="10" t="s">
        <v>43</v>
      </c>
      <c r="D79" s="11" t="s">
        <v>7</v>
      </c>
      <c r="E79" s="11">
        <v>20.64</v>
      </c>
      <c r="F79" s="12">
        <v>2200</v>
      </c>
      <c r="G79" s="13">
        <f>E79*F79</f>
        <v>45408</v>
      </c>
      <c r="H79" s="14"/>
      <c r="I79" s="3"/>
    </row>
    <row r="80" spans="1:9" s="4" customFormat="1" ht="18">
      <c r="A80" s="9">
        <v>61</v>
      </c>
      <c r="B80" s="9" t="s">
        <v>76</v>
      </c>
      <c r="C80" s="10" t="s">
        <v>85</v>
      </c>
      <c r="D80" s="11" t="s">
        <v>7</v>
      </c>
      <c r="E80" s="11">
        <v>100</v>
      </c>
      <c r="F80" s="12">
        <v>420</v>
      </c>
      <c r="G80" s="13">
        <f t="shared" ref="G80:G92" si="4">E80*F80</f>
        <v>42000</v>
      </c>
      <c r="H80" s="14"/>
      <c r="I80" s="3"/>
    </row>
    <row r="81" spans="1:9" s="4" customFormat="1" ht="18">
      <c r="A81" s="9">
        <v>62</v>
      </c>
      <c r="B81" s="9" t="s">
        <v>76</v>
      </c>
      <c r="C81" s="10" t="s">
        <v>84</v>
      </c>
      <c r="D81" s="11" t="s">
        <v>7</v>
      </c>
      <c r="E81" s="11">
        <v>27.54</v>
      </c>
      <c r="F81" s="12">
        <v>510</v>
      </c>
      <c r="G81" s="13">
        <f t="shared" si="4"/>
        <v>14045.4</v>
      </c>
      <c r="H81" s="14"/>
      <c r="I81" s="3"/>
    </row>
    <row r="82" spans="1:9" s="4" customFormat="1" ht="18">
      <c r="A82" s="9">
        <v>63</v>
      </c>
      <c r="B82" s="9" t="s">
        <v>76</v>
      </c>
      <c r="C82" s="10" t="s">
        <v>87</v>
      </c>
      <c r="D82" s="11" t="s">
        <v>9</v>
      </c>
      <c r="E82" s="11">
        <v>1</v>
      </c>
      <c r="F82" s="12">
        <v>35000</v>
      </c>
      <c r="G82" s="13">
        <f t="shared" si="4"/>
        <v>35000</v>
      </c>
      <c r="H82" s="14"/>
      <c r="I82" s="3"/>
    </row>
    <row r="83" spans="1:9" s="4" customFormat="1" ht="18">
      <c r="A83" s="9">
        <v>64</v>
      </c>
      <c r="B83" s="9" t="s">
        <v>76</v>
      </c>
      <c r="C83" s="10" t="s">
        <v>44</v>
      </c>
      <c r="D83" s="11" t="s">
        <v>7</v>
      </c>
      <c r="E83" s="11">
        <v>2.1</v>
      </c>
      <c r="F83" s="12">
        <v>12000</v>
      </c>
      <c r="G83" s="13">
        <f t="shared" si="4"/>
        <v>25200</v>
      </c>
      <c r="H83" s="14"/>
      <c r="I83" s="3"/>
    </row>
    <row r="84" spans="1:9" s="4" customFormat="1" ht="18">
      <c r="A84" s="9">
        <v>65</v>
      </c>
      <c r="B84" s="9" t="s">
        <v>76</v>
      </c>
      <c r="C84" s="10" t="s">
        <v>120</v>
      </c>
      <c r="D84" s="11" t="s">
        <v>10</v>
      </c>
      <c r="E84" s="11">
        <v>20</v>
      </c>
      <c r="F84" s="12">
        <v>500</v>
      </c>
      <c r="G84" s="13">
        <f t="shared" si="4"/>
        <v>10000</v>
      </c>
      <c r="H84" s="14"/>
      <c r="I84" s="3"/>
    </row>
    <row r="85" spans="1:9" s="4" customFormat="1" ht="18">
      <c r="A85" s="9">
        <v>66</v>
      </c>
      <c r="B85" s="9" t="s">
        <v>76</v>
      </c>
      <c r="C85" s="10" t="s">
        <v>106</v>
      </c>
      <c r="D85" s="11" t="s">
        <v>9</v>
      </c>
      <c r="E85" s="11">
        <v>6</v>
      </c>
      <c r="F85" s="12">
        <v>2000</v>
      </c>
      <c r="G85" s="13">
        <f t="shared" si="4"/>
        <v>12000</v>
      </c>
      <c r="H85" s="14"/>
      <c r="I85" s="3"/>
    </row>
    <row r="86" spans="1:9" s="4" customFormat="1" ht="18">
      <c r="A86" s="9">
        <v>67</v>
      </c>
      <c r="B86" s="9" t="s">
        <v>76</v>
      </c>
      <c r="C86" s="10" t="s">
        <v>121</v>
      </c>
      <c r="D86" s="11" t="s">
        <v>9</v>
      </c>
      <c r="E86" s="11">
        <v>2</v>
      </c>
      <c r="F86" s="12">
        <v>800</v>
      </c>
      <c r="G86" s="13">
        <f t="shared" si="4"/>
        <v>1600</v>
      </c>
      <c r="H86" s="14"/>
      <c r="I86" s="3"/>
    </row>
    <row r="87" spans="1:9" s="4" customFormat="1" ht="18">
      <c r="A87" s="9">
        <v>68</v>
      </c>
      <c r="B87" s="9" t="s">
        <v>76</v>
      </c>
      <c r="C87" s="10" t="s">
        <v>45</v>
      </c>
      <c r="D87" s="11" t="s">
        <v>7</v>
      </c>
      <c r="E87" s="11">
        <v>121.4</v>
      </c>
      <c r="F87" s="12">
        <v>1200</v>
      </c>
      <c r="G87" s="13">
        <f t="shared" si="4"/>
        <v>145680</v>
      </c>
      <c r="H87" s="14"/>
      <c r="I87" s="3"/>
    </row>
    <row r="88" spans="1:9" s="4" customFormat="1" ht="18">
      <c r="A88" s="9">
        <v>69</v>
      </c>
      <c r="B88" s="9" t="s">
        <v>76</v>
      </c>
      <c r="C88" s="10" t="s">
        <v>41</v>
      </c>
      <c r="D88" s="11" t="s">
        <v>7</v>
      </c>
      <c r="E88" s="11">
        <v>121.4</v>
      </c>
      <c r="F88" s="12">
        <v>1000</v>
      </c>
      <c r="G88" s="13">
        <f t="shared" si="4"/>
        <v>121400</v>
      </c>
      <c r="H88" s="14"/>
      <c r="I88" s="3"/>
    </row>
    <row r="89" spans="1:9" s="4" customFormat="1" ht="18">
      <c r="A89" s="9">
        <v>70</v>
      </c>
      <c r="B89" s="9" t="s">
        <v>76</v>
      </c>
      <c r="C89" s="10" t="s">
        <v>122</v>
      </c>
      <c r="D89" s="11" t="s">
        <v>7</v>
      </c>
      <c r="E89" s="11">
        <v>6</v>
      </c>
      <c r="F89" s="12">
        <v>5000</v>
      </c>
      <c r="G89" s="13">
        <f t="shared" si="4"/>
        <v>30000</v>
      </c>
      <c r="H89" s="14"/>
      <c r="I89" s="3"/>
    </row>
    <row r="90" spans="1:9" s="4" customFormat="1" ht="18">
      <c r="A90" s="9">
        <v>71</v>
      </c>
      <c r="B90" s="9" t="s">
        <v>76</v>
      </c>
      <c r="C90" s="10" t="s">
        <v>46</v>
      </c>
      <c r="D90" s="11" t="s">
        <v>7</v>
      </c>
      <c r="E90" s="11">
        <v>2.1</v>
      </c>
      <c r="F90" s="12">
        <v>3000</v>
      </c>
      <c r="G90" s="13">
        <f t="shared" si="4"/>
        <v>6300</v>
      </c>
      <c r="H90" s="14"/>
      <c r="I90" s="3"/>
    </row>
    <row r="91" spans="1:9" s="4" customFormat="1" ht="18">
      <c r="A91" s="9">
        <v>72</v>
      </c>
      <c r="B91" s="9" t="s">
        <v>76</v>
      </c>
      <c r="C91" s="10" t="s">
        <v>123</v>
      </c>
      <c r="D91" s="11" t="s">
        <v>7</v>
      </c>
      <c r="E91" s="11">
        <v>15</v>
      </c>
      <c r="F91" s="31">
        <v>2978</v>
      </c>
      <c r="G91" s="13">
        <f t="shared" si="4"/>
        <v>44670</v>
      </c>
      <c r="H91" s="14"/>
      <c r="I91" s="3"/>
    </row>
    <row r="92" spans="1:9" s="4" customFormat="1" ht="18">
      <c r="A92" s="9">
        <v>73</v>
      </c>
      <c r="B92" s="9" t="s">
        <v>76</v>
      </c>
      <c r="C92" s="10" t="s">
        <v>124</v>
      </c>
      <c r="D92" s="11" t="s">
        <v>7</v>
      </c>
      <c r="E92" s="11">
        <v>2.1</v>
      </c>
      <c r="F92" s="12">
        <v>3000</v>
      </c>
      <c r="G92" s="13">
        <f t="shared" si="4"/>
        <v>6300</v>
      </c>
      <c r="H92" s="14"/>
      <c r="I92" s="3"/>
    </row>
    <row r="93" spans="1:9" s="4" customFormat="1" ht="24.75" customHeight="1">
      <c r="A93" s="70"/>
      <c r="B93" s="71"/>
      <c r="C93" s="71"/>
      <c r="D93" s="71"/>
      <c r="E93" s="71"/>
      <c r="F93" s="72"/>
      <c r="G93" s="36">
        <f>SUM(G79:G92)</f>
        <v>539603.4</v>
      </c>
      <c r="H93" s="14"/>
      <c r="I93" s="3"/>
    </row>
    <row r="94" spans="1:9" s="4" customFormat="1" ht="18">
      <c r="A94" s="9"/>
      <c r="B94" s="9"/>
      <c r="C94" s="19" t="s">
        <v>48</v>
      </c>
      <c r="D94" s="11"/>
      <c r="E94" s="11"/>
      <c r="F94" s="12"/>
      <c r="G94" s="13"/>
      <c r="H94" s="14"/>
      <c r="I94" s="3"/>
    </row>
    <row r="95" spans="1:9" s="4" customFormat="1" ht="18">
      <c r="A95" s="9">
        <v>74</v>
      </c>
      <c r="B95" s="9" t="s">
        <v>76</v>
      </c>
      <c r="C95" s="10" t="s">
        <v>125</v>
      </c>
      <c r="D95" s="11" t="s">
        <v>7</v>
      </c>
      <c r="E95" s="11">
        <v>2.16</v>
      </c>
      <c r="F95" s="12">
        <v>4000</v>
      </c>
      <c r="G95" s="13">
        <f>E95*F95</f>
        <v>8640</v>
      </c>
      <c r="H95" s="14"/>
      <c r="I95" s="3"/>
    </row>
    <row r="96" spans="1:9" s="4" customFormat="1" ht="18">
      <c r="A96" s="9">
        <v>75</v>
      </c>
      <c r="B96" s="9" t="s">
        <v>76</v>
      </c>
      <c r="C96" s="10" t="s">
        <v>126</v>
      </c>
      <c r="D96" s="11" t="s">
        <v>7</v>
      </c>
      <c r="E96" s="11">
        <v>4.46</v>
      </c>
      <c r="F96" s="12">
        <v>3000</v>
      </c>
      <c r="G96" s="13">
        <f t="shared" ref="G96:G124" si="5">E96*F96</f>
        <v>13380</v>
      </c>
      <c r="H96" s="14"/>
      <c r="I96" s="3"/>
    </row>
    <row r="97" spans="1:19" s="4" customFormat="1" ht="18">
      <c r="A97" s="9">
        <v>76</v>
      </c>
      <c r="B97" s="9" t="s">
        <v>76</v>
      </c>
      <c r="C97" s="10" t="s">
        <v>127</v>
      </c>
      <c r="D97" s="11" t="s">
        <v>7</v>
      </c>
      <c r="E97" s="11">
        <v>5.28</v>
      </c>
      <c r="F97" s="12">
        <v>3000</v>
      </c>
      <c r="G97" s="13">
        <f t="shared" si="5"/>
        <v>15840</v>
      </c>
      <c r="H97" s="14"/>
      <c r="I97" s="3"/>
    </row>
    <row r="98" spans="1:19" s="4" customFormat="1" ht="18">
      <c r="A98" s="9">
        <v>77</v>
      </c>
      <c r="B98" s="9" t="s">
        <v>76</v>
      </c>
      <c r="C98" s="10" t="s">
        <v>128</v>
      </c>
      <c r="D98" s="11" t="s">
        <v>7</v>
      </c>
      <c r="E98" s="11">
        <v>29.36</v>
      </c>
      <c r="F98" s="12">
        <v>3000</v>
      </c>
      <c r="G98" s="13">
        <f t="shared" si="5"/>
        <v>88080</v>
      </c>
      <c r="H98" s="14"/>
      <c r="I98" s="3"/>
    </row>
    <row r="99" spans="1:19" s="4" customFormat="1" ht="18">
      <c r="A99" s="9">
        <v>78</v>
      </c>
      <c r="B99" s="9" t="s">
        <v>76</v>
      </c>
      <c r="C99" s="10" t="s">
        <v>129</v>
      </c>
      <c r="D99" s="11" t="s">
        <v>7</v>
      </c>
      <c r="E99" s="11">
        <v>5.28</v>
      </c>
      <c r="F99" s="12">
        <v>5000</v>
      </c>
      <c r="G99" s="13">
        <f t="shared" si="5"/>
        <v>26400</v>
      </c>
      <c r="H99" s="14"/>
      <c r="I99" s="3"/>
    </row>
    <row r="100" spans="1:19" s="45" customFormat="1" ht="18">
      <c r="A100" s="9">
        <v>79</v>
      </c>
      <c r="B100" s="9" t="s">
        <v>76</v>
      </c>
      <c r="C100" s="41" t="s">
        <v>130</v>
      </c>
      <c r="D100" s="42" t="s">
        <v>7</v>
      </c>
      <c r="E100" s="42">
        <v>18.8</v>
      </c>
      <c r="F100" s="43">
        <v>5000</v>
      </c>
      <c r="G100" s="13">
        <f t="shared" si="5"/>
        <v>94000</v>
      </c>
      <c r="H100" s="44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s="45" customFormat="1" ht="18">
      <c r="A101" s="9">
        <v>80</v>
      </c>
      <c r="B101" s="9" t="s">
        <v>76</v>
      </c>
      <c r="C101" s="41" t="s">
        <v>170</v>
      </c>
      <c r="D101" s="42" t="s">
        <v>7</v>
      </c>
      <c r="E101" s="42">
        <v>5.28</v>
      </c>
      <c r="F101" s="43">
        <v>3500</v>
      </c>
      <c r="G101" s="13">
        <f t="shared" si="5"/>
        <v>18480</v>
      </c>
      <c r="H101" s="44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s="45" customFormat="1" ht="18">
      <c r="A102" s="9">
        <v>81</v>
      </c>
      <c r="B102" s="9" t="s">
        <v>76</v>
      </c>
      <c r="C102" s="41" t="s">
        <v>131</v>
      </c>
      <c r="D102" s="42" t="s">
        <v>9</v>
      </c>
      <c r="E102" s="42">
        <v>1</v>
      </c>
      <c r="F102" s="43">
        <v>50000</v>
      </c>
      <c r="G102" s="13">
        <f t="shared" si="5"/>
        <v>50000</v>
      </c>
      <c r="H102" s="44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s="45" customFormat="1" ht="18">
      <c r="A103" s="9">
        <v>82</v>
      </c>
      <c r="B103" s="9" t="s">
        <v>76</v>
      </c>
      <c r="C103" s="41" t="s">
        <v>49</v>
      </c>
      <c r="D103" s="42" t="s">
        <v>10</v>
      </c>
      <c r="E103" s="42">
        <v>10</v>
      </c>
      <c r="F103" s="43">
        <v>500</v>
      </c>
      <c r="G103" s="13">
        <f t="shared" si="5"/>
        <v>5000</v>
      </c>
      <c r="H103" s="44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s="4" customFormat="1" ht="18">
      <c r="A104" s="9">
        <v>83</v>
      </c>
      <c r="B104" s="9" t="s">
        <v>76</v>
      </c>
      <c r="C104" s="10" t="s">
        <v>39</v>
      </c>
      <c r="D104" s="11" t="s">
        <v>9</v>
      </c>
      <c r="E104" s="11">
        <v>1</v>
      </c>
      <c r="F104" s="12">
        <v>3000</v>
      </c>
      <c r="G104" s="13">
        <f t="shared" si="5"/>
        <v>3000</v>
      </c>
      <c r="H104" s="14"/>
      <c r="I104" s="3"/>
    </row>
    <row r="105" spans="1:19" s="4" customFormat="1" ht="18">
      <c r="A105" s="9">
        <v>84</v>
      </c>
      <c r="B105" s="9" t="s">
        <v>76</v>
      </c>
      <c r="C105" s="10" t="s">
        <v>50</v>
      </c>
      <c r="D105" s="11" t="s">
        <v>9</v>
      </c>
      <c r="E105" s="11">
        <v>2</v>
      </c>
      <c r="F105" s="12">
        <v>2000</v>
      </c>
      <c r="G105" s="13">
        <f t="shared" si="5"/>
        <v>4000</v>
      </c>
      <c r="H105" s="14"/>
      <c r="I105" s="3"/>
    </row>
    <row r="106" spans="1:19" s="4" customFormat="1" ht="18">
      <c r="A106" s="9">
        <v>85</v>
      </c>
      <c r="B106" s="9" t="s">
        <v>76</v>
      </c>
      <c r="C106" s="10" t="s">
        <v>132</v>
      </c>
      <c r="D106" s="11" t="s">
        <v>9</v>
      </c>
      <c r="E106" s="11">
        <v>2</v>
      </c>
      <c r="F106" s="12">
        <v>5000</v>
      </c>
      <c r="G106" s="13">
        <f t="shared" si="5"/>
        <v>10000</v>
      </c>
      <c r="H106" s="14"/>
      <c r="I106" s="3"/>
    </row>
    <row r="107" spans="1:19" s="4" customFormat="1" ht="18">
      <c r="A107" s="9">
        <v>86</v>
      </c>
      <c r="B107" s="9" t="s">
        <v>76</v>
      </c>
      <c r="C107" s="10" t="s">
        <v>133</v>
      </c>
      <c r="D107" s="11" t="s">
        <v>9</v>
      </c>
      <c r="E107" s="11">
        <v>2</v>
      </c>
      <c r="F107" s="12">
        <v>10000</v>
      </c>
      <c r="G107" s="13">
        <f t="shared" si="5"/>
        <v>20000</v>
      </c>
      <c r="H107" s="14"/>
      <c r="I107" s="3"/>
    </row>
    <row r="108" spans="1:19" s="4" customFormat="1" ht="18">
      <c r="A108" s="9">
        <v>87</v>
      </c>
      <c r="B108" s="9" t="s">
        <v>76</v>
      </c>
      <c r="C108" s="10" t="s">
        <v>51</v>
      </c>
      <c r="D108" s="11" t="s">
        <v>10</v>
      </c>
      <c r="E108" s="11">
        <v>5</v>
      </c>
      <c r="F108" s="12">
        <v>2000</v>
      </c>
      <c r="G108" s="13">
        <f t="shared" si="5"/>
        <v>10000</v>
      </c>
      <c r="H108" s="14"/>
      <c r="I108" s="3"/>
    </row>
    <row r="109" spans="1:19" s="4" customFormat="1" ht="18">
      <c r="A109" s="9">
        <v>88</v>
      </c>
      <c r="B109" s="9" t="s">
        <v>76</v>
      </c>
      <c r="C109" s="10" t="s">
        <v>171</v>
      </c>
      <c r="D109" s="11" t="s">
        <v>7</v>
      </c>
      <c r="E109" s="11">
        <v>12</v>
      </c>
      <c r="F109" s="12">
        <v>2200</v>
      </c>
      <c r="G109" s="13">
        <f t="shared" si="5"/>
        <v>26400</v>
      </c>
      <c r="H109" s="14"/>
      <c r="I109" s="3"/>
    </row>
    <row r="110" spans="1:19" s="4" customFormat="1" ht="36">
      <c r="A110" s="9">
        <v>89</v>
      </c>
      <c r="B110" s="9" t="s">
        <v>76</v>
      </c>
      <c r="C110" s="10" t="s">
        <v>134</v>
      </c>
      <c r="D110" s="11" t="s">
        <v>7</v>
      </c>
      <c r="E110" s="11">
        <v>47.68</v>
      </c>
      <c r="F110" s="12">
        <v>630</v>
      </c>
      <c r="G110" s="13">
        <f t="shared" si="5"/>
        <v>30038.400000000001</v>
      </c>
      <c r="H110" s="14"/>
      <c r="I110" s="3"/>
    </row>
    <row r="111" spans="1:19" s="4" customFormat="1" ht="18">
      <c r="A111" s="9">
        <v>90</v>
      </c>
      <c r="B111" s="9" t="s">
        <v>76</v>
      </c>
      <c r="C111" s="10" t="s">
        <v>135</v>
      </c>
      <c r="D111" s="11" t="s">
        <v>7</v>
      </c>
      <c r="E111" s="11">
        <v>4.18</v>
      </c>
      <c r="F111" s="12">
        <v>630</v>
      </c>
      <c r="G111" s="13">
        <f t="shared" si="5"/>
        <v>2633.3999999999996</v>
      </c>
      <c r="H111" s="14"/>
      <c r="I111" s="3"/>
    </row>
    <row r="112" spans="1:19" s="4" customFormat="1" ht="18">
      <c r="A112" s="9">
        <v>91</v>
      </c>
      <c r="B112" s="9" t="s">
        <v>76</v>
      </c>
      <c r="C112" s="10" t="s">
        <v>136</v>
      </c>
      <c r="D112" s="11" t="s">
        <v>7</v>
      </c>
      <c r="E112" s="11">
        <v>4.18</v>
      </c>
      <c r="F112" s="12">
        <v>3000</v>
      </c>
      <c r="G112" s="13">
        <f t="shared" si="5"/>
        <v>12540</v>
      </c>
      <c r="H112" s="14"/>
      <c r="I112" s="3"/>
    </row>
    <row r="113" spans="1:9" s="4" customFormat="1" ht="18">
      <c r="A113" s="9">
        <v>92</v>
      </c>
      <c r="B113" s="9" t="s">
        <v>76</v>
      </c>
      <c r="C113" s="10" t="s">
        <v>137</v>
      </c>
      <c r="D113" s="11" t="s">
        <v>7</v>
      </c>
      <c r="E113" s="11">
        <v>4.18</v>
      </c>
      <c r="F113" s="12">
        <v>6000</v>
      </c>
      <c r="G113" s="13">
        <f t="shared" si="5"/>
        <v>25080</v>
      </c>
      <c r="H113" s="14"/>
      <c r="I113" s="3"/>
    </row>
    <row r="114" spans="1:9" s="4" customFormat="1" ht="36">
      <c r="A114" s="9">
        <v>93</v>
      </c>
      <c r="B114" s="9" t="s">
        <v>76</v>
      </c>
      <c r="C114" s="10" t="s">
        <v>138</v>
      </c>
      <c r="D114" s="11" t="s">
        <v>7</v>
      </c>
      <c r="E114" s="11">
        <v>10.92</v>
      </c>
      <c r="F114" s="12">
        <v>3220</v>
      </c>
      <c r="G114" s="13">
        <f t="shared" si="5"/>
        <v>35162.400000000001</v>
      </c>
      <c r="H114" s="14"/>
      <c r="I114" s="3"/>
    </row>
    <row r="115" spans="1:9" s="4" customFormat="1" ht="18">
      <c r="A115" s="9">
        <v>94</v>
      </c>
      <c r="B115" s="9" t="s">
        <v>76</v>
      </c>
      <c r="C115" s="10" t="s">
        <v>172</v>
      </c>
      <c r="D115" s="11" t="s">
        <v>7</v>
      </c>
      <c r="E115" s="11">
        <v>10</v>
      </c>
      <c r="F115" s="12">
        <v>2200</v>
      </c>
      <c r="G115" s="13">
        <f t="shared" si="5"/>
        <v>22000</v>
      </c>
      <c r="H115" s="14"/>
      <c r="I115" s="3"/>
    </row>
    <row r="116" spans="1:9" s="4" customFormat="1" ht="18">
      <c r="A116" s="9">
        <v>95</v>
      </c>
      <c r="B116" s="9" t="s">
        <v>76</v>
      </c>
      <c r="C116" s="10" t="s">
        <v>140</v>
      </c>
      <c r="D116" s="11" t="s">
        <v>7</v>
      </c>
      <c r="E116" s="11">
        <v>4.18</v>
      </c>
      <c r="F116" s="12">
        <v>3500</v>
      </c>
      <c r="G116" s="13">
        <f t="shared" si="5"/>
        <v>14629.999999999998</v>
      </c>
      <c r="H116" s="14"/>
      <c r="I116" s="3"/>
    </row>
    <row r="117" spans="1:9" s="4" customFormat="1" ht="18">
      <c r="A117" s="9">
        <v>96</v>
      </c>
      <c r="B117" s="9" t="s">
        <v>76</v>
      </c>
      <c r="C117" s="10" t="s">
        <v>141</v>
      </c>
      <c r="D117" s="11" t="s">
        <v>7</v>
      </c>
      <c r="E117" s="11">
        <v>10</v>
      </c>
      <c r="F117" s="12">
        <v>500</v>
      </c>
      <c r="G117" s="13">
        <f t="shared" si="5"/>
        <v>5000</v>
      </c>
      <c r="H117" s="14"/>
      <c r="I117" s="3"/>
    </row>
    <row r="118" spans="1:9" s="4" customFormat="1" ht="18">
      <c r="A118" s="9">
        <v>97</v>
      </c>
      <c r="B118" s="9" t="s">
        <v>76</v>
      </c>
      <c r="C118" s="10" t="s">
        <v>52</v>
      </c>
      <c r="D118" s="11" t="s">
        <v>9</v>
      </c>
      <c r="E118" s="11">
        <v>2</v>
      </c>
      <c r="F118" s="12">
        <v>2000</v>
      </c>
      <c r="G118" s="13">
        <f t="shared" si="5"/>
        <v>4000</v>
      </c>
      <c r="H118" s="14"/>
      <c r="I118" s="3"/>
    </row>
    <row r="119" spans="1:9" s="4" customFormat="1" ht="18">
      <c r="A119" s="9">
        <v>98</v>
      </c>
      <c r="B119" s="9" t="s">
        <v>76</v>
      </c>
      <c r="C119" s="10" t="s">
        <v>53</v>
      </c>
      <c r="D119" s="11" t="s">
        <v>9</v>
      </c>
      <c r="E119" s="11">
        <v>2</v>
      </c>
      <c r="F119" s="12">
        <v>3000</v>
      </c>
      <c r="G119" s="13">
        <f t="shared" si="5"/>
        <v>6000</v>
      </c>
      <c r="H119" s="14"/>
      <c r="I119" s="3"/>
    </row>
    <row r="120" spans="1:9" s="4" customFormat="1" ht="18">
      <c r="A120" s="9">
        <v>99</v>
      </c>
      <c r="B120" s="9" t="s">
        <v>76</v>
      </c>
      <c r="C120" s="10" t="s">
        <v>54</v>
      </c>
      <c r="D120" s="11" t="s">
        <v>9</v>
      </c>
      <c r="E120" s="11">
        <v>1</v>
      </c>
      <c r="F120" s="12">
        <v>3000</v>
      </c>
      <c r="G120" s="13">
        <f t="shared" si="5"/>
        <v>3000</v>
      </c>
      <c r="H120" s="14"/>
      <c r="I120" s="3"/>
    </row>
    <row r="121" spans="1:9" s="4" customFormat="1" ht="18">
      <c r="A121" s="9">
        <v>100</v>
      </c>
      <c r="B121" s="9" t="s">
        <v>76</v>
      </c>
      <c r="C121" s="10" t="s">
        <v>175</v>
      </c>
      <c r="D121" s="11" t="s">
        <v>9</v>
      </c>
      <c r="E121" s="11">
        <v>1</v>
      </c>
      <c r="F121" s="12">
        <v>35000</v>
      </c>
      <c r="G121" s="13">
        <f t="shared" si="5"/>
        <v>35000</v>
      </c>
      <c r="H121" s="14"/>
      <c r="I121" s="3"/>
    </row>
    <row r="122" spans="1:9" s="4" customFormat="1" ht="18">
      <c r="A122" s="9">
        <v>101</v>
      </c>
      <c r="B122" s="9" t="s">
        <v>76</v>
      </c>
      <c r="C122" s="10" t="s">
        <v>55</v>
      </c>
      <c r="D122" s="11" t="s">
        <v>9</v>
      </c>
      <c r="E122" s="11">
        <v>1</v>
      </c>
      <c r="F122" s="12">
        <v>15000</v>
      </c>
      <c r="G122" s="13">
        <f t="shared" si="5"/>
        <v>15000</v>
      </c>
      <c r="H122" s="14"/>
      <c r="I122" s="3"/>
    </row>
    <row r="123" spans="1:9" s="4" customFormat="1" ht="18">
      <c r="A123" s="9">
        <v>102</v>
      </c>
      <c r="B123" s="9" t="s">
        <v>76</v>
      </c>
      <c r="C123" s="10" t="s">
        <v>56</v>
      </c>
      <c r="D123" s="11" t="s">
        <v>9</v>
      </c>
      <c r="E123" s="11">
        <v>1</v>
      </c>
      <c r="F123" s="12">
        <v>10000</v>
      </c>
      <c r="G123" s="13">
        <f t="shared" si="5"/>
        <v>10000</v>
      </c>
      <c r="H123" s="14"/>
      <c r="I123" s="3"/>
    </row>
    <row r="124" spans="1:9" s="4" customFormat="1" ht="18">
      <c r="A124" s="9">
        <v>103</v>
      </c>
      <c r="B124" s="9" t="s">
        <v>76</v>
      </c>
      <c r="C124" s="10" t="s">
        <v>57</v>
      </c>
      <c r="D124" s="11" t="s">
        <v>9</v>
      </c>
      <c r="E124" s="11">
        <v>1</v>
      </c>
      <c r="F124" s="12">
        <v>8000</v>
      </c>
      <c r="G124" s="13">
        <f t="shared" si="5"/>
        <v>8000</v>
      </c>
      <c r="H124" s="14"/>
      <c r="I124" s="3"/>
    </row>
    <row r="125" spans="1:9" s="4" customFormat="1" ht="24.75" customHeight="1">
      <c r="A125" s="70"/>
      <c r="B125" s="71"/>
      <c r="C125" s="71"/>
      <c r="D125" s="71"/>
      <c r="E125" s="71"/>
      <c r="F125" s="72"/>
      <c r="G125" s="36">
        <f>SUM(G95:G124)</f>
        <v>621304.20000000007</v>
      </c>
      <c r="H125" s="14"/>
      <c r="I125" s="3"/>
    </row>
    <row r="126" spans="1:9" s="4" customFormat="1" ht="18">
      <c r="A126" s="9"/>
      <c r="B126" s="9"/>
      <c r="C126" s="19" t="s">
        <v>58</v>
      </c>
      <c r="D126" s="11"/>
      <c r="E126" s="11"/>
      <c r="F126" s="12"/>
      <c r="G126" s="13"/>
      <c r="H126" s="14"/>
      <c r="I126" s="3"/>
    </row>
    <row r="127" spans="1:9" s="4" customFormat="1" ht="54">
      <c r="A127" s="9"/>
      <c r="B127" s="9"/>
      <c r="C127" s="46" t="s">
        <v>142</v>
      </c>
      <c r="D127" s="11"/>
      <c r="E127" s="11"/>
      <c r="F127" s="12"/>
      <c r="G127" s="13"/>
      <c r="H127" s="14"/>
      <c r="I127" s="3"/>
    </row>
    <row r="128" spans="1:9" s="4" customFormat="1" ht="18">
      <c r="A128" s="9">
        <v>104</v>
      </c>
      <c r="B128" s="9" t="s">
        <v>76</v>
      </c>
      <c r="C128" s="10" t="s">
        <v>143</v>
      </c>
      <c r="D128" s="11" t="s">
        <v>7</v>
      </c>
      <c r="E128" s="11">
        <v>10</v>
      </c>
      <c r="F128" s="12">
        <v>1223</v>
      </c>
      <c r="G128" s="13">
        <f>E128*F128</f>
        <v>12230</v>
      </c>
      <c r="H128" s="14"/>
      <c r="I128" s="3"/>
    </row>
    <row r="129" spans="1:9" s="4" customFormat="1" ht="18">
      <c r="A129" s="9">
        <v>105</v>
      </c>
      <c r="B129" s="9" t="s">
        <v>76</v>
      </c>
      <c r="C129" s="10" t="s">
        <v>144</v>
      </c>
      <c r="D129" s="11" t="s">
        <v>7</v>
      </c>
      <c r="E129" s="11">
        <v>12</v>
      </c>
      <c r="F129" s="12">
        <v>3200</v>
      </c>
      <c r="G129" s="13">
        <f t="shared" ref="G129:G150" si="6">E129*F129</f>
        <v>38400</v>
      </c>
      <c r="H129" s="14"/>
      <c r="I129" s="3"/>
    </row>
    <row r="130" spans="1:9" s="4" customFormat="1" ht="18">
      <c r="A130" s="9">
        <v>106</v>
      </c>
      <c r="B130" s="9" t="s">
        <v>76</v>
      </c>
      <c r="C130" s="10" t="s">
        <v>145</v>
      </c>
      <c r="D130" s="11" t="s">
        <v>7</v>
      </c>
      <c r="E130" s="11">
        <v>20</v>
      </c>
      <c r="F130" s="12">
        <v>630</v>
      </c>
      <c r="G130" s="13">
        <f t="shared" si="6"/>
        <v>12600</v>
      </c>
      <c r="H130" s="14"/>
      <c r="I130" s="3"/>
    </row>
    <row r="131" spans="1:9" s="4" customFormat="1" ht="18">
      <c r="A131" s="9">
        <v>107</v>
      </c>
      <c r="B131" s="9" t="s">
        <v>76</v>
      </c>
      <c r="C131" s="10" t="s">
        <v>146</v>
      </c>
      <c r="D131" s="11" t="s">
        <v>7</v>
      </c>
      <c r="E131" s="11">
        <v>119.7</v>
      </c>
      <c r="F131" s="12">
        <v>560</v>
      </c>
      <c r="G131" s="13">
        <f t="shared" si="6"/>
        <v>67032</v>
      </c>
      <c r="H131" s="14"/>
      <c r="I131" s="3"/>
    </row>
    <row r="132" spans="1:9" s="4" customFormat="1" ht="18">
      <c r="A132" s="9">
        <v>108</v>
      </c>
      <c r="B132" s="9" t="s">
        <v>76</v>
      </c>
      <c r="C132" s="10" t="s">
        <v>147</v>
      </c>
      <c r="D132" s="11" t="s">
        <v>7</v>
      </c>
      <c r="E132" s="11">
        <v>71.11</v>
      </c>
      <c r="F132" s="12">
        <v>420</v>
      </c>
      <c r="G132" s="13">
        <f t="shared" si="6"/>
        <v>29866.2</v>
      </c>
      <c r="H132" s="14"/>
      <c r="I132" s="3"/>
    </row>
    <row r="133" spans="1:9" s="4" customFormat="1" ht="18">
      <c r="A133" s="9">
        <v>109</v>
      </c>
      <c r="B133" s="9" t="s">
        <v>76</v>
      </c>
      <c r="C133" s="10" t="s">
        <v>148</v>
      </c>
      <c r="D133" s="11" t="s">
        <v>7</v>
      </c>
      <c r="E133" s="11">
        <v>8.4</v>
      </c>
      <c r="F133" s="12">
        <v>420</v>
      </c>
      <c r="G133" s="13">
        <f t="shared" si="6"/>
        <v>3528</v>
      </c>
      <c r="H133" s="14"/>
      <c r="I133" s="3"/>
    </row>
    <row r="134" spans="1:9" s="4" customFormat="1" ht="18">
      <c r="A134" s="9">
        <v>110</v>
      </c>
      <c r="B134" s="9" t="s">
        <v>76</v>
      </c>
      <c r="C134" s="10" t="s">
        <v>149</v>
      </c>
      <c r="D134" s="11" t="s">
        <v>7</v>
      </c>
      <c r="E134" s="11">
        <v>2.4</v>
      </c>
      <c r="F134" s="12">
        <v>3220</v>
      </c>
      <c r="G134" s="13">
        <f t="shared" si="6"/>
        <v>7728</v>
      </c>
      <c r="H134" s="14"/>
      <c r="I134" s="3"/>
    </row>
    <row r="135" spans="1:9" s="4" customFormat="1" ht="36">
      <c r="A135" s="9">
        <v>111</v>
      </c>
      <c r="B135" s="9" t="s">
        <v>76</v>
      </c>
      <c r="C135" s="10" t="s">
        <v>150</v>
      </c>
      <c r="D135" s="11" t="s">
        <v>10</v>
      </c>
      <c r="E135" s="11">
        <v>40</v>
      </c>
      <c r="F135" s="12">
        <v>300</v>
      </c>
      <c r="G135" s="13">
        <f t="shared" si="6"/>
        <v>12000</v>
      </c>
      <c r="H135" s="14"/>
      <c r="I135" s="3"/>
    </row>
    <row r="136" spans="1:9" s="4" customFormat="1" ht="18">
      <c r="A136" s="9">
        <v>112</v>
      </c>
      <c r="B136" s="9" t="s">
        <v>76</v>
      </c>
      <c r="C136" s="10" t="s">
        <v>59</v>
      </c>
      <c r="D136" s="11" t="s">
        <v>9</v>
      </c>
      <c r="E136" s="11">
        <v>16</v>
      </c>
      <c r="F136" s="12">
        <v>800</v>
      </c>
      <c r="G136" s="13">
        <f t="shared" si="6"/>
        <v>12800</v>
      </c>
      <c r="H136" s="14"/>
      <c r="I136" s="3"/>
    </row>
    <row r="137" spans="1:9" s="4" customFormat="1" ht="18">
      <c r="A137" s="9">
        <v>113</v>
      </c>
      <c r="B137" s="9" t="s">
        <v>76</v>
      </c>
      <c r="C137" s="10" t="s">
        <v>88</v>
      </c>
      <c r="D137" s="11" t="s">
        <v>9</v>
      </c>
      <c r="E137" s="11">
        <v>16</v>
      </c>
      <c r="F137" s="12">
        <v>1380</v>
      </c>
      <c r="G137" s="13">
        <f t="shared" si="6"/>
        <v>22080</v>
      </c>
      <c r="H137" s="14"/>
      <c r="I137" s="3"/>
    </row>
    <row r="138" spans="1:9" s="4" customFormat="1" ht="18">
      <c r="A138" s="9">
        <v>114</v>
      </c>
      <c r="B138" s="9" t="s">
        <v>76</v>
      </c>
      <c r="C138" s="10" t="s">
        <v>60</v>
      </c>
      <c r="D138" s="11" t="s">
        <v>9</v>
      </c>
      <c r="E138" s="11">
        <v>2</v>
      </c>
      <c r="F138" s="12">
        <v>800</v>
      </c>
      <c r="G138" s="13">
        <f t="shared" si="6"/>
        <v>1600</v>
      </c>
      <c r="H138" s="14"/>
      <c r="I138" s="3"/>
    </row>
    <row r="139" spans="1:9" s="4" customFormat="1" ht="18">
      <c r="A139" s="9">
        <v>115</v>
      </c>
      <c r="B139" s="9" t="s">
        <v>76</v>
      </c>
      <c r="C139" s="10" t="s">
        <v>61</v>
      </c>
      <c r="D139" s="11" t="s">
        <v>9</v>
      </c>
      <c r="E139" s="11">
        <v>2</v>
      </c>
      <c r="F139" s="12">
        <v>3100</v>
      </c>
      <c r="G139" s="13">
        <f t="shared" si="6"/>
        <v>6200</v>
      </c>
      <c r="H139" s="14"/>
      <c r="I139" s="3"/>
    </row>
    <row r="140" spans="1:9" s="4" customFormat="1" ht="18">
      <c r="A140" s="9">
        <v>116</v>
      </c>
      <c r="B140" s="9" t="s">
        <v>76</v>
      </c>
      <c r="C140" s="10" t="s">
        <v>89</v>
      </c>
      <c r="D140" s="11" t="s">
        <v>9</v>
      </c>
      <c r="E140" s="11">
        <v>2</v>
      </c>
      <c r="F140" s="12">
        <v>10000</v>
      </c>
      <c r="G140" s="13">
        <f t="shared" si="6"/>
        <v>20000</v>
      </c>
      <c r="H140" s="14"/>
      <c r="I140" s="3"/>
    </row>
    <row r="141" spans="1:9" s="4" customFormat="1" ht="18">
      <c r="A141" s="9">
        <v>117</v>
      </c>
      <c r="B141" s="9" t="s">
        <v>76</v>
      </c>
      <c r="C141" s="10" t="s">
        <v>90</v>
      </c>
      <c r="D141" s="11" t="s">
        <v>9</v>
      </c>
      <c r="E141" s="11">
        <v>1</v>
      </c>
      <c r="F141" s="12">
        <v>20000</v>
      </c>
      <c r="G141" s="13">
        <f t="shared" si="6"/>
        <v>20000</v>
      </c>
      <c r="H141" s="14"/>
      <c r="I141" s="3"/>
    </row>
    <row r="142" spans="1:9" s="4" customFormat="1" ht="18">
      <c r="A142" s="9">
        <v>118</v>
      </c>
      <c r="B142" s="9" t="s">
        <v>76</v>
      </c>
      <c r="C142" s="10" t="s">
        <v>151</v>
      </c>
      <c r="D142" s="11" t="s">
        <v>7</v>
      </c>
      <c r="E142" s="11">
        <v>1.68</v>
      </c>
      <c r="F142" s="12">
        <v>3000</v>
      </c>
      <c r="G142" s="13">
        <f t="shared" si="6"/>
        <v>5040</v>
      </c>
      <c r="H142" s="14"/>
      <c r="I142" s="3"/>
    </row>
    <row r="143" spans="1:9" s="4" customFormat="1" ht="36">
      <c r="A143" s="9">
        <v>119</v>
      </c>
      <c r="B143" s="9" t="s">
        <v>76</v>
      </c>
      <c r="C143" s="10" t="s">
        <v>173</v>
      </c>
      <c r="D143" s="11" t="s">
        <v>7</v>
      </c>
      <c r="E143" s="11">
        <v>8</v>
      </c>
      <c r="F143" s="12">
        <v>3000</v>
      </c>
      <c r="G143" s="13">
        <f t="shared" si="6"/>
        <v>24000</v>
      </c>
      <c r="H143" s="14"/>
      <c r="I143" s="3"/>
    </row>
    <row r="144" spans="1:9" s="4" customFormat="1" ht="18">
      <c r="A144" s="9">
        <v>120</v>
      </c>
      <c r="B144" s="9" t="s">
        <v>76</v>
      </c>
      <c r="C144" s="10" t="s">
        <v>152</v>
      </c>
      <c r="D144" s="11" t="s">
        <v>7</v>
      </c>
      <c r="E144" s="11">
        <v>4.8</v>
      </c>
      <c r="F144" s="12">
        <v>3000</v>
      </c>
      <c r="G144" s="13">
        <f t="shared" si="6"/>
        <v>14400</v>
      </c>
      <c r="H144" s="14"/>
      <c r="I144" s="3"/>
    </row>
    <row r="145" spans="1:10 16373:16384" s="4" customFormat="1" ht="18">
      <c r="A145" s="9">
        <v>121</v>
      </c>
      <c r="B145" s="9" t="s">
        <v>76</v>
      </c>
      <c r="C145" s="10" t="s">
        <v>166</v>
      </c>
      <c r="D145" s="11" t="s">
        <v>7</v>
      </c>
      <c r="E145" s="11">
        <v>8.58</v>
      </c>
      <c r="F145" s="12">
        <v>1500</v>
      </c>
      <c r="G145" s="13">
        <f t="shared" si="6"/>
        <v>12870</v>
      </c>
      <c r="H145" s="14"/>
      <c r="I145" s="3"/>
    </row>
    <row r="146" spans="1:10 16373:16384" s="4" customFormat="1" ht="90">
      <c r="A146" s="9">
        <v>122</v>
      </c>
      <c r="B146" s="9" t="s">
        <v>76</v>
      </c>
      <c r="C146" s="10" t="s">
        <v>62</v>
      </c>
      <c r="D146" s="11" t="s">
        <v>9</v>
      </c>
      <c r="E146" s="11">
        <v>6</v>
      </c>
      <c r="F146" s="12">
        <v>2140</v>
      </c>
      <c r="G146" s="13">
        <f t="shared" si="6"/>
        <v>12840</v>
      </c>
      <c r="H146" s="14"/>
      <c r="I146" s="3"/>
    </row>
    <row r="147" spans="1:10 16373:16384" s="4" customFormat="1" ht="18">
      <c r="A147" s="9">
        <v>123</v>
      </c>
      <c r="B147" s="9" t="s">
        <v>76</v>
      </c>
      <c r="C147" s="10" t="s">
        <v>153</v>
      </c>
      <c r="D147" s="11" t="s">
        <v>7</v>
      </c>
      <c r="E147" s="11">
        <v>78.5</v>
      </c>
      <c r="F147" s="12">
        <v>560</v>
      </c>
      <c r="G147" s="13">
        <f t="shared" si="6"/>
        <v>43960</v>
      </c>
      <c r="H147" s="14"/>
      <c r="I147" s="3"/>
    </row>
    <row r="148" spans="1:10 16373:16384" s="4" customFormat="1" ht="18">
      <c r="A148" s="9">
        <v>124</v>
      </c>
      <c r="B148" s="9" t="s">
        <v>76</v>
      </c>
      <c r="C148" s="10" t="s">
        <v>154</v>
      </c>
      <c r="D148" s="11" t="s">
        <v>7</v>
      </c>
      <c r="E148" s="11">
        <v>119.7</v>
      </c>
      <c r="F148" s="12">
        <v>1200</v>
      </c>
      <c r="G148" s="13">
        <f t="shared" si="6"/>
        <v>143640</v>
      </c>
      <c r="H148" s="14"/>
      <c r="I148" s="3"/>
    </row>
    <row r="149" spans="1:10 16373:16384" s="4" customFormat="1" ht="18">
      <c r="A149" s="9">
        <v>125</v>
      </c>
      <c r="B149" s="9" t="s">
        <v>76</v>
      </c>
      <c r="C149" s="10" t="s">
        <v>155</v>
      </c>
      <c r="D149" s="11" t="s">
        <v>7</v>
      </c>
      <c r="E149" s="11">
        <v>199.21</v>
      </c>
      <c r="F149" s="12">
        <v>1000</v>
      </c>
      <c r="G149" s="13">
        <f t="shared" si="6"/>
        <v>199210</v>
      </c>
      <c r="H149" s="14"/>
      <c r="I149" s="3"/>
    </row>
    <row r="150" spans="1:10 16373:16384" s="4" customFormat="1" ht="18">
      <c r="A150" s="9">
        <v>126</v>
      </c>
      <c r="B150" s="9" t="s">
        <v>76</v>
      </c>
      <c r="C150" s="10" t="s">
        <v>63</v>
      </c>
      <c r="D150" s="11" t="s">
        <v>9</v>
      </c>
      <c r="E150" s="11">
        <v>2</v>
      </c>
      <c r="F150" s="12">
        <v>15000</v>
      </c>
      <c r="G150" s="13">
        <f t="shared" si="6"/>
        <v>30000</v>
      </c>
      <c r="H150" s="14"/>
      <c r="I150" s="3"/>
    </row>
    <row r="151" spans="1:10 16373:16384" s="4" customFormat="1" ht="18">
      <c r="A151" s="73" t="s">
        <v>15</v>
      </c>
      <c r="B151" s="74"/>
      <c r="C151" s="74"/>
      <c r="D151" s="74"/>
      <c r="E151" s="74"/>
      <c r="F151" s="75"/>
      <c r="G151" s="37">
        <f>SUM(G128:G150)</f>
        <v>752024.2</v>
      </c>
      <c r="H151" s="3"/>
      <c r="I151" s="3"/>
      <c r="J151" s="24"/>
    </row>
    <row r="152" spans="1:10 16373:16384" s="4" customFormat="1" ht="18">
      <c r="A152" s="22"/>
      <c r="B152" s="68" t="s">
        <v>174</v>
      </c>
      <c r="C152" s="68"/>
      <c r="D152" s="68"/>
      <c r="E152" s="68"/>
      <c r="F152" s="23"/>
      <c r="G152" s="5"/>
      <c r="H152" s="3"/>
      <c r="I152" s="3"/>
      <c r="XES152" s="4">
        <f>SUM(A152:XER152)</f>
        <v>0</v>
      </c>
      <c r="XFD152" s="4">
        <f>SUM(XES152)</f>
        <v>0</v>
      </c>
    </row>
    <row r="153" spans="1:10 16373:16384" s="33" customFormat="1" ht="18">
      <c r="A153" s="30"/>
      <c r="B153" s="30"/>
      <c r="C153" s="32" t="s">
        <v>156</v>
      </c>
      <c r="D153" s="11"/>
      <c r="E153" s="11"/>
      <c r="F153" s="31"/>
      <c r="G153" s="31"/>
    </row>
    <row r="154" spans="1:10 16373:16384" s="33" customFormat="1" ht="18">
      <c r="A154" s="30">
        <v>1</v>
      </c>
      <c r="B154" s="30" t="s">
        <v>76</v>
      </c>
      <c r="C154" s="10" t="s">
        <v>64</v>
      </c>
      <c r="D154" s="11" t="s">
        <v>13</v>
      </c>
      <c r="E154" s="11">
        <v>250</v>
      </c>
      <c r="F154" s="31">
        <v>700</v>
      </c>
      <c r="G154" s="31">
        <f>E154*F154</f>
        <v>175000</v>
      </c>
      <c r="J154" s="47"/>
    </row>
    <row r="155" spans="1:10 16373:16384" s="33" customFormat="1" ht="18">
      <c r="A155" s="30">
        <v>2</v>
      </c>
      <c r="B155" s="30" t="s">
        <v>76</v>
      </c>
      <c r="C155" s="10" t="s">
        <v>74</v>
      </c>
      <c r="D155" s="11" t="s">
        <v>7</v>
      </c>
      <c r="E155" s="11">
        <v>23.4</v>
      </c>
      <c r="F155" s="31">
        <v>3804</v>
      </c>
      <c r="G155" s="31">
        <f t="shared" ref="G155:G173" si="7">E155*F155</f>
        <v>89013.599999999991</v>
      </c>
      <c r="J155" s="47"/>
    </row>
    <row r="156" spans="1:10 16373:16384" s="33" customFormat="1" ht="18">
      <c r="A156" s="30">
        <v>3</v>
      </c>
      <c r="B156" s="30" t="s">
        <v>76</v>
      </c>
      <c r="C156" s="10" t="s">
        <v>65</v>
      </c>
      <c r="D156" s="11" t="s">
        <v>10</v>
      </c>
      <c r="E156" s="11">
        <v>19</v>
      </c>
      <c r="F156" s="31">
        <v>1200</v>
      </c>
      <c r="G156" s="31">
        <f t="shared" si="7"/>
        <v>22800</v>
      </c>
    </row>
    <row r="157" spans="1:10 16373:16384" s="33" customFormat="1" ht="18">
      <c r="A157" s="30">
        <v>4</v>
      </c>
      <c r="B157" s="30" t="s">
        <v>76</v>
      </c>
      <c r="C157" s="10" t="s">
        <v>157</v>
      </c>
      <c r="D157" s="11" t="s">
        <v>7</v>
      </c>
      <c r="E157" s="11">
        <v>51.34</v>
      </c>
      <c r="F157" s="31">
        <v>4464</v>
      </c>
      <c r="G157" s="31">
        <f t="shared" si="7"/>
        <v>229181.76</v>
      </c>
    </row>
    <row r="158" spans="1:10 16373:16384" s="33" customFormat="1" ht="18">
      <c r="A158" s="30">
        <v>5</v>
      </c>
      <c r="B158" s="30" t="s">
        <v>76</v>
      </c>
      <c r="C158" s="10" t="s">
        <v>167</v>
      </c>
      <c r="D158" s="11" t="s">
        <v>7</v>
      </c>
      <c r="E158" s="11">
        <v>14.58</v>
      </c>
      <c r="F158" s="31">
        <v>240</v>
      </c>
      <c r="G158" s="31">
        <f t="shared" si="7"/>
        <v>3499.2</v>
      </c>
      <c r="J158" s="47"/>
    </row>
    <row r="159" spans="1:10 16373:16384" s="33" customFormat="1" ht="18">
      <c r="A159" s="30">
        <v>6</v>
      </c>
      <c r="B159" s="30" t="s">
        <v>76</v>
      </c>
      <c r="C159" s="10" t="s">
        <v>158</v>
      </c>
      <c r="D159" s="11" t="s">
        <v>7</v>
      </c>
      <c r="E159" s="11">
        <v>10</v>
      </c>
      <c r="F159" s="31">
        <v>1440</v>
      </c>
      <c r="G159" s="31">
        <f t="shared" si="7"/>
        <v>14400</v>
      </c>
      <c r="J159" s="47"/>
    </row>
    <row r="160" spans="1:10 16373:16384" s="33" customFormat="1" ht="18">
      <c r="A160" s="30">
        <v>7</v>
      </c>
      <c r="B160" s="30" t="s">
        <v>76</v>
      </c>
      <c r="C160" s="10" t="s">
        <v>159</v>
      </c>
      <c r="D160" s="11" t="s">
        <v>7</v>
      </c>
      <c r="E160" s="11">
        <v>38.4</v>
      </c>
      <c r="F160" s="31">
        <v>5200</v>
      </c>
      <c r="G160" s="31">
        <f t="shared" si="7"/>
        <v>199680</v>
      </c>
      <c r="J160" s="47"/>
    </row>
    <row r="161" spans="1:10" s="33" customFormat="1" ht="18">
      <c r="A161" s="30">
        <v>8</v>
      </c>
      <c r="B161" s="30" t="s">
        <v>76</v>
      </c>
      <c r="C161" s="10" t="s">
        <v>160</v>
      </c>
      <c r="D161" s="11" t="s">
        <v>10</v>
      </c>
      <c r="E161" s="11">
        <v>40</v>
      </c>
      <c r="F161" s="31">
        <v>2800</v>
      </c>
      <c r="G161" s="31">
        <f t="shared" si="7"/>
        <v>112000</v>
      </c>
      <c r="J161" s="47"/>
    </row>
    <row r="162" spans="1:10" s="33" customFormat="1" ht="18">
      <c r="A162" s="30">
        <v>9</v>
      </c>
      <c r="B162" s="30" t="s">
        <v>76</v>
      </c>
      <c r="C162" s="10" t="s">
        <v>66</v>
      </c>
      <c r="D162" s="11" t="s">
        <v>8</v>
      </c>
      <c r="E162" s="11">
        <v>900</v>
      </c>
      <c r="F162" s="31">
        <v>156</v>
      </c>
      <c r="G162" s="31">
        <f t="shared" si="7"/>
        <v>140400</v>
      </c>
      <c r="J162" s="47"/>
    </row>
    <row r="163" spans="1:10" s="33" customFormat="1" ht="18">
      <c r="A163" s="30">
        <v>10</v>
      </c>
      <c r="B163" s="30" t="s">
        <v>76</v>
      </c>
      <c r="C163" s="10" t="s">
        <v>75</v>
      </c>
      <c r="D163" s="11" t="s">
        <v>8</v>
      </c>
      <c r="E163" s="11">
        <v>310</v>
      </c>
      <c r="F163" s="31">
        <v>144</v>
      </c>
      <c r="G163" s="31">
        <f t="shared" si="7"/>
        <v>44640</v>
      </c>
      <c r="J163" s="47"/>
    </row>
    <row r="164" spans="1:10" s="33" customFormat="1" ht="18">
      <c r="A164" s="30">
        <v>11</v>
      </c>
      <c r="B164" s="30" t="s">
        <v>76</v>
      </c>
      <c r="C164" s="10" t="s">
        <v>67</v>
      </c>
      <c r="D164" s="11" t="s">
        <v>8</v>
      </c>
      <c r="E164" s="11">
        <v>5</v>
      </c>
      <c r="F164" s="31">
        <v>1200</v>
      </c>
      <c r="G164" s="31">
        <f t="shared" si="7"/>
        <v>6000</v>
      </c>
      <c r="J164" s="47"/>
    </row>
    <row r="165" spans="1:10" s="33" customFormat="1" ht="18">
      <c r="A165" s="30">
        <v>12</v>
      </c>
      <c r="B165" s="30" t="s">
        <v>76</v>
      </c>
      <c r="C165" s="10" t="s">
        <v>161</v>
      </c>
      <c r="D165" s="11" t="s">
        <v>10</v>
      </c>
      <c r="E165" s="11">
        <v>150</v>
      </c>
      <c r="F165" s="31">
        <v>204</v>
      </c>
      <c r="G165" s="31">
        <f t="shared" si="7"/>
        <v>30600</v>
      </c>
      <c r="J165" s="47"/>
    </row>
    <row r="166" spans="1:10" s="33" customFormat="1" ht="18">
      <c r="A166" s="30">
        <v>13</v>
      </c>
      <c r="B166" s="30" t="s">
        <v>76</v>
      </c>
      <c r="C166" s="10" t="s">
        <v>164</v>
      </c>
      <c r="D166" s="11" t="s">
        <v>9</v>
      </c>
      <c r="E166" s="11">
        <v>44</v>
      </c>
      <c r="F166" s="31">
        <v>3000</v>
      </c>
      <c r="G166" s="31">
        <f t="shared" si="7"/>
        <v>132000</v>
      </c>
      <c r="J166" s="47"/>
    </row>
    <row r="167" spans="1:10" s="33" customFormat="1" ht="18">
      <c r="A167" s="30">
        <v>14</v>
      </c>
      <c r="B167" s="30" t="s">
        <v>76</v>
      </c>
      <c r="C167" s="10" t="s">
        <v>68</v>
      </c>
      <c r="D167" s="11" t="s">
        <v>9</v>
      </c>
      <c r="E167" s="11">
        <v>29</v>
      </c>
      <c r="F167" s="31">
        <v>1404</v>
      </c>
      <c r="G167" s="31">
        <f t="shared" si="7"/>
        <v>40716</v>
      </c>
      <c r="J167" s="47"/>
    </row>
    <row r="168" spans="1:10" s="33" customFormat="1" ht="18">
      <c r="A168" s="30">
        <v>15</v>
      </c>
      <c r="B168" s="30" t="s">
        <v>76</v>
      </c>
      <c r="C168" s="10" t="s">
        <v>96</v>
      </c>
      <c r="D168" s="11" t="s">
        <v>9</v>
      </c>
      <c r="E168" s="11">
        <v>38</v>
      </c>
      <c r="F168" s="31">
        <v>2000</v>
      </c>
      <c r="G168" s="31">
        <f t="shared" si="7"/>
        <v>76000</v>
      </c>
      <c r="J168" s="47"/>
    </row>
    <row r="169" spans="1:10" s="33" customFormat="1" ht="18">
      <c r="A169" s="30">
        <v>16</v>
      </c>
      <c r="B169" s="30" t="s">
        <v>76</v>
      </c>
      <c r="C169" s="10" t="s">
        <v>69</v>
      </c>
      <c r="D169" s="11" t="s">
        <v>9</v>
      </c>
      <c r="E169" s="11">
        <v>10</v>
      </c>
      <c r="F169" s="31">
        <v>1596</v>
      </c>
      <c r="G169" s="31">
        <f t="shared" si="7"/>
        <v>15960</v>
      </c>
      <c r="H169" s="33">
        <v>0.6</v>
      </c>
      <c r="J169" s="47"/>
    </row>
    <row r="170" spans="1:10" s="33" customFormat="1" ht="18">
      <c r="A170" s="30">
        <v>17</v>
      </c>
      <c r="B170" s="30" t="s">
        <v>76</v>
      </c>
      <c r="C170" s="10" t="s">
        <v>70</v>
      </c>
      <c r="D170" s="11" t="s">
        <v>8</v>
      </c>
      <c r="E170" s="11">
        <v>1540</v>
      </c>
      <c r="F170" s="31">
        <v>51.959999999999994</v>
      </c>
      <c r="G170" s="31">
        <f t="shared" si="7"/>
        <v>80018.399999999994</v>
      </c>
      <c r="H170" s="33" t="e">
        <f>SUM(#REF!)</f>
        <v>#REF!</v>
      </c>
      <c r="J170" s="47"/>
    </row>
    <row r="171" spans="1:10" s="33" customFormat="1" ht="18">
      <c r="A171" s="30">
        <v>18</v>
      </c>
      <c r="B171" s="30" t="s">
        <v>76</v>
      </c>
      <c r="C171" s="10" t="s">
        <v>162</v>
      </c>
      <c r="D171" s="11" t="s">
        <v>77</v>
      </c>
      <c r="E171" s="11">
        <v>5</v>
      </c>
      <c r="F171" s="31">
        <v>8400</v>
      </c>
      <c r="G171" s="31">
        <f t="shared" si="7"/>
        <v>42000</v>
      </c>
      <c r="J171" s="47"/>
    </row>
    <row r="172" spans="1:10" s="33" customFormat="1" ht="18">
      <c r="A172" s="30">
        <v>19</v>
      </c>
      <c r="B172" s="30" t="s">
        <v>76</v>
      </c>
      <c r="C172" s="10" t="s">
        <v>163</v>
      </c>
      <c r="D172" s="11" t="s">
        <v>165</v>
      </c>
      <c r="E172" s="11">
        <v>2</v>
      </c>
      <c r="F172" s="31">
        <v>8400</v>
      </c>
      <c r="G172" s="31">
        <f t="shared" si="7"/>
        <v>16800</v>
      </c>
      <c r="H172" s="33" t="e">
        <f>SUM(H170:H170)</f>
        <v>#REF!</v>
      </c>
      <c r="J172" s="47"/>
    </row>
    <row r="173" spans="1:10" s="33" customFormat="1" ht="18">
      <c r="A173" s="30">
        <v>20</v>
      </c>
      <c r="B173" s="30" t="s">
        <v>76</v>
      </c>
      <c r="C173" s="10" t="s">
        <v>71</v>
      </c>
      <c r="D173" s="11" t="s">
        <v>8</v>
      </c>
      <c r="E173" s="11">
        <v>600</v>
      </c>
      <c r="F173" s="31">
        <v>51.959999999999994</v>
      </c>
      <c r="G173" s="31">
        <f t="shared" si="7"/>
        <v>31175.999999999996</v>
      </c>
      <c r="J173" s="47"/>
    </row>
    <row r="174" spans="1:10" s="33" customFormat="1" ht="18">
      <c r="A174" s="30">
        <v>21</v>
      </c>
      <c r="B174" s="30" t="s">
        <v>76</v>
      </c>
      <c r="C174" s="10" t="s">
        <v>95</v>
      </c>
      <c r="D174" s="11" t="s">
        <v>9</v>
      </c>
      <c r="E174" s="11">
        <v>6</v>
      </c>
      <c r="F174" s="31">
        <v>15000</v>
      </c>
      <c r="G174" s="31">
        <f>E174*F174</f>
        <v>90000</v>
      </c>
    </row>
    <row r="175" spans="1:10" s="4" customFormat="1" ht="18">
      <c r="A175" s="38"/>
      <c r="B175" s="59"/>
      <c r="C175" s="59"/>
      <c r="D175" s="59"/>
      <c r="E175" s="59"/>
      <c r="F175" s="40" t="s">
        <v>92</v>
      </c>
      <c r="G175" s="76">
        <f>SUM(G154:G174)</f>
        <v>1591884.96</v>
      </c>
      <c r="H175" s="3" t="e">
        <f>SUM(H170:H172)</f>
        <v>#REF!</v>
      </c>
      <c r="I175" s="3"/>
    </row>
    <row r="176" spans="1:10" s="4" customFormat="1" ht="18">
      <c r="A176" s="38"/>
      <c r="B176" s="60"/>
      <c r="C176" s="61"/>
      <c r="D176" s="61"/>
      <c r="E176" s="62"/>
      <c r="F176" s="40" t="s">
        <v>93</v>
      </c>
      <c r="G176" s="76">
        <f>G27+G44+G62+G77+G93+G125+G151</f>
        <v>3132565.7</v>
      </c>
      <c r="H176" s="3"/>
      <c r="I176" s="3"/>
    </row>
    <row r="177" spans="1:9" s="4" customFormat="1" ht="18">
      <c r="A177" s="56" t="s">
        <v>15</v>
      </c>
      <c r="B177" s="57"/>
      <c r="C177" s="57"/>
      <c r="D177" s="57"/>
      <c r="E177" s="58"/>
      <c r="F177" s="39" t="s">
        <v>94</v>
      </c>
      <c r="G177" s="77">
        <f>SUM(G175:G176)</f>
        <v>4724450.66</v>
      </c>
      <c r="H177" s="3"/>
      <c r="I177" s="3"/>
    </row>
    <row r="178" spans="1:9">
      <c r="B178" s="6"/>
      <c r="D178" s="2"/>
      <c r="E178" s="2"/>
      <c r="F178" s="2"/>
    </row>
    <row r="179" spans="1:9">
      <c r="B179" s="6"/>
    </row>
    <row r="180" spans="1:9">
      <c r="B180" s="6"/>
    </row>
    <row r="181" spans="1:9">
      <c r="B181" s="6"/>
    </row>
    <row r="182" spans="1:9">
      <c r="B182" s="6"/>
    </row>
    <row r="183" spans="1:9">
      <c r="B183" s="6"/>
    </row>
    <row r="184" spans="1:9">
      <c r="B184" s="6"/>
    </row>
    <row r="185" spans="1:9">
      <c r="B185" s="6"/>
    </row>
    <row r="186" spans="1:9">
      <c r="B186" s="6"/>
    </row>
    <row r="187" spans="1:9">
      <c r="B187" s="6"/>
    </row>
    <row r="188" spans="1:9">
      <c r="B188" s="6"/>
    </row>
    <row r="189" spans="1:9">
      <c r="B189" s="6"/>
    </row>
    <row r="190" spans="1:9">
      <c r="B190" s="6"/>
    </row>
    <row r="191" spans="1:9">
      <c r="B191" s="6"/>
    </row>
    <row r="192" spans="1:9">
      <c r="B192" s="6"/>
    </row>
    <row r="193" spans="2:2">
      <c r="B193" s="6"/>
    </row>
    <row r="194" spans="2:2">
      <c r="B194" s="6"/>
    </row>
    <row r="195" spans="2:2">
      <c r="B195" s="6"/>
    </row>
    <row r="196" spans="2:2">
      <c r="B196" s="6"/>
    </row>
    <row r="197" spans="2:2">
      <c r="B197" s="6"/>
    </row>
    <row r="198" spans="2:2">
      <c r="B198" s="6"/>
    </row>
    <row r="199" spans="2:2">
      <c r="B199" s="6"/>
    </row>
    <row r="200" spans="2:2">
      <c r="B200" s="6"/>
    </row>
    <row r="201" spans="2:2">
      <c r="B201" s="6"/>
    </row>
    <row r="202" spans="2:2">
      <c r="B202" s="6"/>
    </row>
    <row r="203" spans="2:2">
      <c r="B203" s="6"/>
    </row>
    <row r="204" spans="2:2">
      <c r="B204" s="6"/>
    </row>
    <row r="205" spans="2:2">
      <c r="B205" s="6"/>
    </row>
    <row r="206" spans="2:2">
      <c r="B206" s="6"/>
    </row>
    <row r="207" spans="2:2">
      <c r="B207" s="6"/>
    </row>
    <row r="208" spans="2:2">
      <c r="B208" s="6"/>
    </row>
    <row r="209" spans="2:2">
      <c r="B209" s="6"/>
    </row>
    <row r="210" spans="2:2">
      <c r="B210" s="6"/>
    </row>
    <row r="211" spans="2:2">
      <c r="B211" s="6"/>
    </row>
    <row r="212" spans="2:2">
      <c r="B212" s="6"/>
    </row>
    <row r="213" spans="2:2">
      <c r="B213" s="6"/>
    </row>
    <row r="214" spans="2:2">
      <c r="B214" s="6"/>
    </row>
  </sheetData>
  <autoFilter ref="C1:C214" xr:uid="{00000000-0001-0000-0000-000000000000}"/>
  <mergeCells count="20">
    <mergeCell ref="A1:G1"/>
    <mergeCell ref="A6:A9"/>
    <mergeCell ref="B152:E152"/>
    <mergeCell ref="B6:B9"/>
    <mergeCell ref="C6:C9"/>
    <mergeCell ref="D6:D9"/>
    <mergeCell ref="G6:G9"/>
    <mergeCell ref="A27:F27"/>
    <mergeCell ref="A44:F44"/>
    <mergeCell ref="A62:F62"/>
    <mergeCell ref="A77:F77"/>
    <mergeCell ref="A93:F93"/>
    <mergeCell ref="A125:F125"/>
    <mergeCell ref="A151:F151"/>
    <mergeCell ref="A177:E177"/>
    <mergeCell ref="B175:E175"/>
    <mergeCell ref="B176:E176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58" fitToHeight="0" orientation="landscape" r:id="rId1"/>
  <rowBreaks count="1" manualBreakCount="1">
    <brk id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2025-08-19T08:56:53Z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